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 DAN\ky-luat\"/>
    </mc:Choice>
  </mc:AlternateContent>
  <bookViews>
    <workbookView xWindow="0" yWindow="0" windowWidth="20490" windowHeight="7800" firstSheet="1" activeTab="2"/>
  </bookViews>
  <sheets>
    <sheet name="Kangatang" sheetId="9" state="veryHidden" r:id="rId1"/>
    <sheet name="VPNQ.ĐCHT.22-03" sheetId="11" r:id="rId2"/>
    <sheet name="VPNQ.CC.22-03" sheetId="12" r:id="rId3"/>
    <sheet name="VPNQ.ĐCHT.22-23" sheetId="6" r:id="rId4"/>
    <sheet name="VPNQ.KT.17-01" sheetId="10" r:id="rId5"/>
    <sheet name="VPNQ.KT.22-23" sheetId="3" r:id="rId6"/>
    <sheet name="VPNQ.CC.22-23" sheetId="5" r:id="rId7"/>
    <sheet name="KL.VPQC.Thi.22-23" sheetId="2" r:id="rId8"/>
    <sheet name="KL.VP.ATGT.17-18" sheetId="4" r:id="rId9"/>
    <sheet name="TK" sheetId="7" r:id="rId10"/>
  </sheets>
  <definedNames>
    <definedName name="_xlnm.Print_Titles" localSheetId="6">'VPNQ.CC.22-23'!#REF!</definedName>
  </definedNames>
  <calcPr calcId="162913"/>
</workbook>
</file>

<file path=xl/calcChain.xml><?xml version="1.0" encoding="utf-8"?>
<calcChain xmlns="http://schemas.openxmlformats.org/spreadsheetml/2006/main">
  <c r="H21" i="12" l="1"/>
  <c r="G21" i="12"/>
  <c r="D21" i="12"/>
  <c r="H11" i="11"/>
  <c r="G11" i="11"/>
  <c r="D11" i="11"/>
  <c r="H14" i="10" l="1"/>
  <c r="G14" i="10"/>
  <c r="D14" i="10"/>
  <c r="D20" i="5" l="1"/>
  <c r="H19" i="5"/>
  <c r="G19" i="5"/>
  <c r="D19" i="5"/>
  <c r="D11" i="6" l="1"/>
  <c r="H11" i="6"/>
  <c r="G11" i="6"/>
  <c r="D51" i="6" l="1"/>
  <c r="H14" i="3"/>
  <c r="G14" i="3"/>
  <c r="D14" i="3"/>
  <c r="D32" i="6" l="1"/>
  <c r="H43" i="6" l="1"/>
  <c r="G43" i="6"/>
  <c r="D43" i="6"/>
  <c r="D49" i="6" s="1"/>
  <c r="D50" i="6" l="1"/>
  <c r="H32" i="6"/>
  <c r="G32" i="6"/>
  <c r="H6" i="7" l="1"/>
  <c r="J6" i="7" s="1"/>
  <c r="H10" i="7"/>
  <c r="J10" i="7" s="1"/>
  <c r="F8" i="7"/>
  <c r="E6" i="7"/>
  <c r="F6" i="7" s="1"/>
  <c r="K6" i="7" s="1"/>
  <c r="E7" i="7"/>
  <c r="F7" i="7" s="1"/>
  <c r="H15" i="7"/>
  <c r="J15" i="7" s="1"/>
  <c r="G12" i="7"/>
  <c r="J12" i="7" s="1"/>
  <c r="G7" i="7"/>
  <c r="J9" i="7"/>
  <c r="J8" i="7"/>
  <c r="J11" i="7"/>
  <c r="J13" i="7"/>
  <c r="J14" i="7"/>
  <c r="F9" i="7"/>
  <c r="K9" i="7" s="1"/>
  <c r="F10" i="7"/>
  <c r="F11" i="7"/>
  <c r="F12" i="7"/>
  <c r="F13" i="7"/>
  <c r="F14" i="7"/>
  <c r="K14" i="7" s="1"/>
  <c r="F15" i="7"/>
  <c r="I16" i="7"/>
  <c r="C16" i="7"/>
  <c r="K13" i="7" l="1"/>
  <c r="H16" i="7"/>
  <c r="G16" i="7"/>
  <c r="K10" i="7"/>
  <c r="J7" i="7"/>
  <c r="J16" i="7" s="1"/>
  <c r="D16" i="7"/>
  <c r="K11" i="7"/>
  <c r="E16" i="7"/>
  <c r="K15" i="7"/>
  <c r="K7" i="7"/>
  <c r="F16" i="7"/>
  <c r="K8" i="7"/>
  <c r="K12" i="7"/>
  <c r="K16" i="7" l="1"/>
  <c r="E49" i="6" l="1"/>
  <c r="D52" i="6" l="1"/>
  <c r="D15" i="4" l="1"/>
  <c r="G15" i="4" s="1"/>
</calcChain>
</file>

<file path=xl/sharedStrings.xml><?xml version="1.0" encoding="utf-8"?>
<sst xmlns="http://schemas.openxmlformats.org/spreadsheetml/2006/main" count="746" uniqueCount="296">
  <si>
    <t>Hồ Chí Minh</t>
  </si>
  <si>
    <t>STT</t>
  </si>
  <si>
    <t>CỘNG HÒA XÃ HỘI CHỦ NGHĨA VIỆT NAM</t>
  </si>
  <si>
    <t>Độc lập  -  Tự  do  -  Hạnh  phúc</t>
  </si>
  <si>
    <t>TỔNG CỘNG</t>
  </si>
  <si>
    <t>Nam</t>
  </si>
  <si>
    <t>Họ và tên</t>
  </si>
  <si>
    <t>Lớp</t>
  </si>
  <si>
    <t>Thông tin cá nhân</t>
  </si>
  <si>
    <t>Ngành học</t>
  </si>
  <si>
    <t>Nội dung vi phạm</t>
  </si>
  <si>
    <t>Hình thức 
xử lý</t>
  </si>
  <si>
    <t>Ngày 
sinh</t>
  </si>
  <si>
    <t>Giới tính</t>
  </si>
  <si>
    <t>Dân 
tộc</t>
  </si>
  <si>
    <t>Đối tượng
chính sách</t>
  </si>
  <si>
    <t>Quê quán</t>
  </si>
  <si>
    <t>Nữ</t>
  </si>
  <si>
    <t>X</t>
  </si>
  <si>
    <t>Cảnh cáo</t>
  </si>
  <si>
    <t>Kinh</t>
  </si>
  <si>
    <t>Quảng Ngãi</t>
  </si>
  <si>
    <t>S
TT</t>
  </si>
  <si>
    <t>Mã số
SV</t>
  </si>
  <si>
    <t>Công nghệ Ô tô</t>
  </si>
  <si>
    <t>Mã số
HSSV</t>
  </si>
  <si>
    <t>UBND THÀNH PHỐ HỒ CHÍ MINH</t>
  </si>
  <si>
    <t>HSSV</t>
  </si>
  <si>
    <t>Ngày sinh</t>
  </si>
  <si>
    <t>Phạm Hữu Lộc (Đã ký)</t>
  </si>
  <si>
    <t>Huy</t>
  </si>
  <si>
    <t>TRƯỜNG CAO ĐẲNG LÝ TỰ TRỌNG</t>
  </si>
  <si>
    <t>THÀNH PHỐ HỒ CHÍ MINH</t>
  </si>
  <si>
    <t>Công nghệ ô tô</t>
  </si>
  <si>
    <t xml:space="preserve">Hiệu trưởng </t>
  </si>
  <si>
    <t>Phạm Hữu lộc (Đã ký)</t>
  </si>
  <si>
    <t>Khiển trách</t>
  </si>
  <si>
    <t>17C1-TĐH1</t>
  </si>
  <si>
    <t>DANH SÁCH HỌC SINH SINH VIÊN VI PHẠM LUẬT GIAO THÔNG ĐƯỜNG BỘ</t>
  </si>
  <si>
    <t>02 HSSV Cảnh cáo</t>
  </si>
  <si>
    <t>15000780</t>
  </si>
  <si>
    <t>Trần Đình Tuấn</t>
  </si>
  <si>
    <t>23/09/2000</t>
  </si>
  <si>
    <t>15TCN-Ô1</t>
  </si>
  <si>
    <t>17003855</t>
  </si>
  <si>
    <t>Lê Tùng</t>
  </si>
  <si>
    <t>Dương</t>
  </si>
  <si>
    <t>27/10/1997</t>
  </si>
  <si>
    <t>CNKT điều khiển và tự động hóa</t>
  </si>
  <si>
    <r>
      <t>Vi phạm Luật giao thông đường bộ ngày 15/9/2017 (Người từ 16 đến dưới 18 tuổi điều khiển xe mô tô có dung tích xi lanh từ 50 cm</t>
    </r>
    <r>
      <rPr>
        <vertAlign val="super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 xml:space="preserve"> trở lên)</t>
    </r>
  </si>
  <si>
    <t>Vi phạm Luật giao thông đường bộ ngày 11/9/2017 (Điều khiển xe không có giấy phép lái xe, không có đăng ký xe)</t>
  </si>
  <si>
    <t>Sinh viên</t>
  </si>
  <si>
    <t>Tổng hợp</t>
  </si>
  <si>
    <t>Trung cấp</t>
  </si>
  <si>
    <t>Cao đẳng</t>
  </si>
  <si>
    <t xml:space="preserve">Phó Hiệu trưởng </t>
  </si>
  <si>
    <t>Đinh Hồng Minh (Đã ký)</t>
  </si>
  <si>
    <t>Môn Thi</t>
  </si>
  <si>
    <t>Cộng=</t>
  </si>
  <si>
    <t>Anh</t>
  </si>
  <si>
    <t>Tuấn</t>
  </si>
  <si>
    <t>Cảnh cáo
(Đình chỉ thi)</t>
  </si>
  <si>
    <t>Công nghệ chế tạo máy</t>
  </si>
  <si>
    <t>Công nghệ kỹ thuật 
cơ khí</t>
  </si>
  <si>
    <t>Minh</t>
  </si>
  <si>
    <t>THCS</t>
  </si>
  <si>
    <t>Phát</t>
  </si>
  <si>
    <t>Hoa</t>
  </si>
  <si>
    <t>Tiến</t>
  </si>
  <si>
    <t>Bảo</t>
  </si>
  <si>
    <t>Đình chỉ học 
tập 1 năm</t>
  </si>
  <si>
    <t>TC</t>
  </si>
  <si>
    <t>CĐ</t>
  </si>
  <si>
    <t>KTX</t>
  </si>
  <si>
    <t>DANH SÁCH SINH VIÊN VI PHẠM NỘI QUI, QUY ĐỊNH</t>
  </si>
  <si>
    <t>Lấy cắp</t>
  </si>
  <si>
    <t>Xúc phạm, vô
lễ, cúp tiết, bao che</t>
  </si>
  <si>
    <t>Đánh bài, chơi Game</t>
  </si>
  <si>
    <t>Uống rượu bia</t>
  </si>
  <si>
    <t>Đốt pháo</t>
  </si>
  <si>
    <t xml:space="preserve"> - Hút thuốc lá, thuốc lá điện tử (sử dụng, mang, tàn trữ, mua, bán)</t>
  </si>
  <si>
    <t xml:space="preserve"> - Uống rượu bia</t>
  </si>
  <si>
    <t xml:space="preserve"> - Đốt pháo (đốt, mang, tàng trữ chất gây nỗ)</t>
  </si>
  <si>
    <t xml:space="preserve"> - Lấy cắp</t>
  </si>
  <si>
    <t xml:space="preserve"> - Đánh bài, chơi game online (dưới mọi hình thức)</t>
  </si>
  <si>
    <t xml:space="preserve"> - Vô lễ, gây gổ, xúc phạm, cúp tiết, bao che…</t>
  </si>
  <si>
    <t xml:space="preserve"> - Vi phạm đồng phục tác phong</t>
  </si>
  <si>
    <t xml:space="preserve"> - Vi phạm Quy chế thi</t>
  </si>
  <si>
    <t xml:space="preserve"> - Vi phạm an toàn giao thông</t>
  </si>
  <si>
    <t>HÌNH THỨC XỬ LÝ</t>
  </si>
  <si>
    <t>THỐNG KÊ SỐ LIỆU SINH VIÊN VI PHẠM BỊ XỬ LÝ KỶ LUẬT
NĂM HỌC 2020-2021</t>
  </si>
  <si>
    <t>NỘI DUNG VI PHẠM</t>
  </si>
  <si>
    <t>TRUNG CẤP</t>
  </si>
  <si>
    <t>CỘNG</t>
  </si>
  <si>
    <t>Khiển 
trách</t>
  </si>
  <si>
    <t>Cảnh 
cáo</t>
  </si>
  <si>
    <t>ĐCHT 
1 năm</t>
  </si>
  <si>
    <t>TỔNG 
CỘNG</t>
  </si>
  <si>
    <t>TỔNG CỘNG =</t>
  </si>
  <si>
    <t xml:space="preserve"> - Đánh nhau, gây mất trật tự nơi công cộng (mang hung khí)</t>
  </si>
  <si>
    <t>CAO ĐẲNG</t>
  </si>
  <si>
    <t>97 Hút thuốc điện tử</t>
  </si>
  <si>
    <t>Thiết kế đồ họa</t>
  </si>
  <si>
    <t>An Giang</t>
  </si>
  <si>
    <t>21T4-KML1</t>
  </si>
  <si>
    <t>Kỹ thuật máy lạnh và 
điều hòa không khí</t>
  </si>
  <si>
    <t>Hùng</t>
  </si>
  <si>
    <t>19000618</t>
  </si>
  <si>
    <t>Mạch Nguyễn Quốc</t>
  </si>
  <si>
    <t>10/08/2003</t>
  </si>
  <si>
    <t>19T4-TKĐ1</t>
  </si>
  <si>
    <t>Toán</t>
  </si>
  <si>
    <t>19000350</t>
  </si>
  <si>
    <t>Trần Chí</t>
  </si>
  <si>
    <t>02/06/2004</t>
  </si>
  <si>
    <t>19T4-QTM1</t>
  </si>
  <si>
    <t>Quản trị mạng máy 
tính</t>
  </si>
  <si>
    <t xml:space="preserve"> - Sử dụng tài liệu trong phòng thi C2.2-03_Biên bản ngày 10/9/2022</t>
  </si>
  <si>
    <t>Bậc đào tạo: Trung cấp - Khóa 2019 T4</t>
  </si>
  <si>
    <t>Lê Văn</t>
  </si>
  <si>
    <t>Tây Ninh</t>
  </si>
  <si>
    <t>Quân</t>
  </si>
  <si>
    <t>19000027</t>
  </si>
  <si>
    <t>Lê Hoàng Quốc</t>
  </si>
  <si>
    <t>23/07/2004</t>
  </si>
  <si>
    <t xml:space="preserve"> -Vô lễ với GV, gây mất trật tự và đánh bạn học cùng lớp gây thương tích ngày 07/10/2022. Biên bản họp Hội đồng kỷ luật cấp khoa ngày 23/10/2022</t>
  </si>
  <si>
    <t>21001563</t>
  </si>
  <si>
    <t>Hà Trương Quốc</t>
  </si>
  <si>
    <t>30/08/2006</t>
  </si>
  <si>
    <t xml:space="preserve"> - Đã bị kỷ luật cảnh cáo theo Quyết định 322/QĐ-LTT-TTGD ngày 23/5/2022 (Tổ chức đánh bạn); ngày 07/9/2022 tiếp tục vi phạm đánh bạn trong trường. Biên bản họp Hội đồng kỷ luật cấp khoa ngày 29/9/2022</t>
  </si>
  <si>
    <t>Đã cập nhật phần mềm 28/10/2022</t>
  </si>
  <si>
    <t>(Kèm theo Quyết định 687/QĐ-LTT-TTGD ngày 27 tháng 10 năm 2022 của Trường Cao đẳng Lý Tự Trọng Thành phố Hồ Chí Minh)</t>
  </si>
  <si>
    <t>Đã cập nhật phần mềm 31 /10/2022</t>
  </si>
  <si>
    <t>Nguyễn Phước</t>
  </si>
  <si>
    <t>(Kèm theo Quyết định 702/QĐ-LTT-TTGD ngày 28  tháng 10 năm 2022 của Trường Cao đẳng Lý Tự Trọng Thành phố Hồ Chí Minh)</t>
  </si>
  <si>
    <t>20001546</t>
  </si>
  <si>
    <t>Trần Xuân</t>
  </si>
  <si>
    <t>Đức</t>
  </si>
  <si>
    <t>28/07/2005</t>
  </si>
  <si>
    <t>20T4-CMT1</t>
  </si>
  <si>
    <t>20001024</t>
  </si>
  <si>
    <t>Nguyễn Hoàng Khang</t>
  </si>
  <si>
    <t>17/09/2005</t>
  </si>
  <si>
    <t>20002363</t>
  </si>
  <si>
    <t>25/08/2005</t>
  </si>
  <si>
    <t>20000734</t>
  </si>
  <si>
    <t>Nguyễn Lâm Quốc</t>
  </si>
  <si>
    <t>Thắng</t>
  </si>
  <si>
    <t>05/07/2005</t>
  </si>
  <si>
    <t>Bình Định</t>
  </si>
  <si>
    <t>Thanh Hóa</t>
  </si>
  <si>
    <t>Công nghệ kỹ thuật 
phần cứng máy tính</t>
  </si>
  <si>
    <t xml:space="preserve"> - Tham gia đính nhau trong khuôn viên trường ngày 28/10/2022. Biên bản họp Lớp ngày 01/11/2022)</t>
  </si>
  <si>
    <t>Hiệp</t>
  </si>
  <si>
    <t>Mang hung khí</t>
  </si>
  <si>
    <t>Hút thuốc lá
Thuốc lá ĐT
Tàng trữ</t>
  </si>
  <si>
    <t>Đánh nhau
gây rối, mất TT</t>
  </si>
  <si>
    <t>Đăng</t>
  </si>
  <si>
    <t>16/02/2006</t>
  </si>
  <si>
    <t>20C1-CNÔ5</t>
  </si>
  <si>
    <t>20002291</t>
  </si>
  <si>
    <t>18/08/2001</t>
  </si>
  <si>
    <t>20C1-CNÔ2</t>
  </si>
  <si>
    <t>20002972</t>
  </si>
  <si>
    <t>Nguyễn Nhật</t>
  </si>
  <si>
    <t>Thành</t>
  </si>
  <si>
    <t>28/02/1997</t>
  </si>
  <si>
    <t>Quảng Trị</t>
  </si>
  <si>
    <t xml:space="preserve"> - Đánh nhau gây thương tích trong thời gian thực tập tại Doanh nghiệp ngày 01/11/2022. Biên bản họp Hội đồng kỷ luật cấp khoa ngày 24/11/2022</t>
  </si>
  <si>
    <t>20002267</t>
  </si>
  <si>
    <t>Phan Đình</t>
  </si>
  <si>
    <t>19/10/2005</t>
  </si>
  <si>
    <t>20T4-CKC1</t>
  </si>
  <si>
    <t>Thừa Thiên Huế</t>
  </si>
  <si>
    <t>Cơ khí chế tạo</t>
  </si>
  <si>
    <t xml:space="preserve"> - Nhờ người ngoài đánh bạn Lê Hoàng Mạnh trước cổng trường ngày 09/11/2022. Biên bản họp Lớp ngày 12/11/2022)</t>
  </si>
  <si>
    <t>21002892</t>
  </si>
  <si>
    <t>Nguyễn Phước</t>
  </si>
  <si>
    <t>Đạt</t>
  </si>
  <si>
    <t>01/11/2006</t>
  </si>
  <si>
    <t>21T4-CKC1</t>
  </si>
  <si>
    <t>21002008</t>
  </si>
  <si>
    <t>Nguyễn Phi</t>
  </si>
  <si>
    <t>21003537</t>
  </si>
  <si>
    <t>21/06/2005</t>
  </si>
  <si>
    <t>21002597</t>
  </si>
  <si>
    <t>Đỗ Lê Anh</t>
  </si>
  <si>
    <t>24/03/2006</t>
  </si>
  <si>
    <t>22004065</t>
  </si>
  <si>
    <t>Nguyễn Thiều Minh</t>
  </si>
  <si>
    <t>Triết</t>
  </si>
  <si>
    <t>27/05/2006</t>
  </si>
  <si>
    <t>22T4-CCK1</t>
  </si>
  <si>
    <t>22003325</t>
  </si>
  <si>
    <t>Nguyễn Hoàng</t>
  </si>
  <si>
    <t>27/10/2006</t>
  </si>
  <si>
    <t xml:space="preserve"> - Đánh bài ăn tiền trong giờ học ngày 02/11/2022. Biên bản họp Lớp ngày 02/11/2022</t>
  </si>
  <si>
    <t xml:space="preserve"> - Tàng trữ thuốc lá điện tử trong khuôn viên trường ngày 08/10/2022. Biên bản họp Lớp ngày 29/10/2022</t>
  </si>
  <si>
    <t xml:space="preserve"> - Sử dụng thuốc lá trong giờ học ngày 17/10/2022. Biên bản họp Lớp ngày 29/10/2022</t>
  </si>
  <si>
    <t>22003604</t>
  </si>
  <si>
    <t>Lâm Hữu</t>
  </si>
  <si>
    <t>24/03/2004</t>
  </si>
  <si>
    <t>22C1-CCK2</t>
  </si>
  <si>
    <t xml:space="preserve"> - Tàng trữ thuốc lá trong khuôn viên trường ngày 03/11/2022. Biên bản họp Lớp ngày 12/11/2022</t>
  </si>
  <si>
    <t>22003162</t>
  </si>
  <si>
    <t>Nguyễn Đăng</t>
  </si>
  <si>
    <t>07/11/2001</t>
  </si>
  <si>
    <t>22C1-CTM1</t>
  </si>
  <si>
    <t>Bình định</t>
  </si>
  <si>
    <t xml:space="preserve"> - Sử dụng thuốc lá trong khuôn viên trường ngày 24/10/2022. Biên bản họp Lớp ngày 27/10/2022)</t>
  </si>
  <si>
    <t>(Khoa …………………………..)</t>
  </si>
  <si>
    <t>Ghi chú: Khi in Hide (dấu cột tô màu đỏ) thì vừa đủ trang in để trình ký _ khi Báo cáo phải có đủ các cột theo mẫu.</t>
  </si>
  <si>
    <t>In Quyết định để trình ký chỉ cần cột (STT, Mã số SV, Họ và tên, Ngày sinh, Lớp, ngành học, Nội dung vi phạm, hình thức xử lý)</t>
  </si>
  <si>
    <t>(Khoa ………………………..)</t>
  </si>
  <si>
    <t>(Khoa ……………………..)</t>
  </si>
  <si>
    <t>Mẫu</t>
  </si>
  <si>
    <r>
      <t>DANH SÁCH SINH VIÊN VI PHẠM QUY CHẾ THI (</t>
    </r>
    <r>
      <rPr>
        <b/>
        <sz val="14"/>
        <color rgb="FFFF0000"/>
        <rFont val="Times New Roman"/>
        <family val="1"/>
      </rPr>
      <t>KỲ THI TỐT NGHIỆP</t>
    </r>
    <r>
      <rPr>
        <b/>
        <sz val="14"/>
        <color theme="1"/>
        <rFont val="Times New Roman"/>
        <family val="1"/>
      </rPr>
      <t>)</t>
    </r>
  </si>
  <si>
    <r>
      <rPr>
        <b/>
        <sz val="14"/>
        <color rgb="FFFF0000"/>
        <rFont val="Times New Roman"/>
        <family val="1"/>
      </rPr>
      <t>HỌC KỲ 1/2022-2023</t>
    </r>
    <r>
      <rPr>
        <b/>
        <sz val="14"/>
        <rFont val="Times New Roman"/>
        <family val="1"/>
      </rPr>
      <t xml:space="preserve"> </t>
    </r>
  </si>
  <si>
    <t>Ghi chú: Khi có Biên bản hoặc danh sách của công an gửi về</t>
  </si>
  <si>
    <t>(Kèm theo Quyết định số          /QĐ-LTT-TTGD ngày      tháng      năm 2022 của Trường Cao đẳng Lý Tự Trọng TP.Hồ Chí Minh)</t>
  </si>
  <si>
    <t>(Kèm theo Quyết định số         /QĐ-LTT-TTGD ngày      tháng       năm 2022 của Trường Cao đẳng Lý Tự Trọng Thành phố Hồ Chí Minh)</t>
  </si>
  <si>
    <t>(Kèm theo Quyết định số           /QĐ-LTT-TTGD ngày        tháng        năm 2022 của Trường Cao đẳng Lý Tự Trọng Thành phố Hồ Chí Minh)</t>
  </si>
  <si>
    <t>(Kèm theo Quyết định số         /QĐ-LTT-TTGD ngày        tháng      năm 2022 của Trường Cao đẳng Lý Tự Trọng Thành phố Hồ Chí Minh)</t>
  </si>
  <si>
    <t>(Kèm theo Quyết định số          /QĐ-LTT-CTCT ngày       tháng       năm 20      của Trường Cao đẳng Lý Tự Trọng Thành phố Hồ Chí Minh)</t>
  </si>
  <si>
    <t>(Khoa Kinh tế)</t>
  </si>
  <si>
    <t>Lê Thị Ngọc</t>
  </si>
  <si>
    <t>22002128</t>
  </si>
  <si>
    <t>17/06/2007</t>
  </si>
  <si>
    <t>22T4-QKS1</t>
  </si>
  <si>
    <t>Quản trị khách sạn</t>
  </si>
  <si>
    <t>Nguyễn Thị Quỳnh</t>
  </si>
  <si>
    <t>Trần Thị Khánh</t>
  </si>
  <si>
    <t>Vy</t>
  </si>
  <si>
    <t>22000929</t>
  </si>
  <si>
    <t>22001906</t>
  </si>
  <si>
    <t>08/11/2007</t>
  </si>
  <si>
    <t>12/03/2007</t>
  </si>
  <si>
    <t>Tự ý giải quyết mâu thuẫn dẫn đến đánh nhau ngày 20/12/2022. Biên bản họp Lớp ngày 21/12/2022</t>
  </si>
  <si>
    <t>Đã cập nhật phần mềm ngày 17/01/2023</t>
  </si>
  <si>
    <t>22002680</t>
  </si>
  <si>
    <t>Tô Thị Lan</t>
  </si>
  <si>
    <t>13/06/2006</t>
  </si>
  <si>
    <t>(Kèm theo Quyết định số 34/QĐ-LTT-TTGD ngày 17   tháng   01  năm 2023 của Trường Cao đẳng Lý Tự Trọng Thành phố Hồ Chí Minh)</t>
  </si>
  <si>
    <t>Nguyễn Minh</t>
  </si>
  <si>
    <t>Sang</t>
  </si>
  <si>
    <t>25/01/2006</t>
  </si>
  <si>
    <t>21T4-KLB2</t>
  </si>
  <si>
    <t>Tp. Hồ Chí Minh</t>
  </si>
  <si>
    <t>Kỹ thuật làm bánh</t>
  </si>
  <si>
    <t>Đánh bài trong lớp học ngày 07/02/2023. Đánh nhau với Nguyễn Hoàng Khánh Thy ngày 20/02/2023. Đổ mực vào áo bạn cùng lớp ngày 10/03/2023. Biên bản họp Lớp ngày 11/03/2023. Biên bản họp Hội đồng kỷ luật cấp khoa ngày 17/03/2023.</t>
  </si>
  <si>
    <t>(Kèm theo Quyết định số         /QĐ-LTT-TTGD ngày       tháng       năm 2023 của Trường Cao đẳng Lý Tự Trọng Thành phố Hồ Chí Minh)</t>
  </si>
  <si>
    <t>Bùi Lê Bảo</t>
  </si>
  <si>
    <t>Nhân</t>
  </si>
  <si>
    <t>07/04/2005</t>
  </si>
  <si>
    <t>21T4-KLB1</t>
  </si>
  <si>
    <t>Tiền Giang</t>
  </si>
  <si>
    <t>Tự ý giải quyết mâu thuẫn dẫn đến đánh nhau ngày 20/02/2023. Biên bản họp Lớp ngày 10/03/2023. Biên bản họp Hội đồng kỷ luật cấp khoa ngày 17/03/2023.</t>
  </si>
  <si>
    <t>Nguyễn Hoàng Khánh</t>
  </si>
  <si>
    <t>Thy</t>
  </si>
  <si>
    <t>14/07/2006</t>
  </si>
  <si>
    <t>Đánh nhau với Nguyễn Minh Sang ngày 20/02/2023. Biên bản họp Lớp ngày 11/03/2023. Biên bản họp Hội đồng kỷ luật cấp khoa ngày 17/03/2023.</t>
  </si>
  <si>
    <t>Lê Nghiêm Tuấn</t>
  </si>
  <si>
    <t>Nguyễn Hữu Gia</t>
  </si>
  <si>
    <t>20/05/2006</t>
  </si>
  <si>
    <t>Nam Định</t>
  </si>
  <si>
    <t>Trần Đăng</t>
  </si>
  <si>
    <t>04/07/2006</t>
  </si>
  <si>
    <t>Hứa Kim</t>
  </si>
  <si>
    <t>Hoàng</t>
  </si>
  <si>
    <t>24/02/2006</t>
  </si>
  <si>
    <t>Lê Quí</t>
  </si>
  <si>
    <t>Hân</t>
  </si>
  <si>
    <t>24/12/2005</t>
  </si>
  <si>
    <t>21T4-QTD1</t>
  </si>
  <si>
    <t>Quản trị doanh nghiệp vừa và nhỏ</t>
  </si>
  <si>
    <t>Hút thuốc lá trong trường ngày 13/03/2023. Biên bản họp Lớp ngày 20/03/2023.</t>
  </si>
  <si>
    <t>Tài</t>
  </si>
  <si>
    <t>27/08/2006</t>
  </si>
  <si>
    <t>Cúp tiết, tàng trữ thuốc lá điện tử và không đúng tác phong đồng phục ngày 13/03/2023. Biên bản họp Lớp ngày 20/03/2023.</t>
  </si>
  <si>
    <t>Cúp tiết, hút thuốc lá điện tử và không đúng tác phong đồng phục ngày 13/03/2023. Biên bản họp Lớp ngày 20/03/2023.</t>
  </si>
  <si>
    <t>Nguyễn Huỳnh Khánh</t>
  </si>
  <si>
    <t>Trình</t>
  </si>
  <si>
    <t>27/03/2005</t>
  </si>
  <si>
    <t>Lê Quang</t>
  </si>
  <si>
    <t>20/06/2006</t>
  </si>
  <si>
    <t>22T4-QNH1</t>
  </si>
  <si>
    <t>Bình Thuận</t>
  </si>
  <si>
    <t>Nghiệp vụ nhà hàng</t>
  </si>
  <si>
    <t>Nói chuyện gây mất trật tự trong lớp, vô lễ với giáo viên ngày 27/02/2023. Biên bản họp Lớp ngày 14/03/2023.</t>
  </si>
  <si>
    <t>(Kèm theo Quyết định số         /QĐ-LTT-TTGD ngày     tháng       năm 2023 của Trường Cao đẳng Lý Tự Trọng Thành phố Hồ Chí Minh)</t>
  </si>
  <si>
    <t>Nguyễn Trần Thành</t>
  </si>
  <si>
    <t>Đạt</t>
  </si>
  <si>
    <t>21T4-QTD2</t>
  </si>
  <si>
    <t>01/07/2004</t>
  </si>
  <si>
    <t>Tàng trữ thuốc lá, vào lớp trễ, sai tác phong đồng phục, nghỉ học nhiều và chống đối thầy/cô ngày 16/03/2023.</t>
  </si>
  <si>
    <t>Đứng che cho Nguyễn Minh Sang đổ mực vào áo bạn ngày 10/03/2023. Biên bản họp Lớp ngày 11/03/2023. Biên bản họp Hội đồng kỷ luật cấp khoa ngày 17/03/2023.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</si>
</sst>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0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sz val="12"/>
      <color indexed="10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vertAlign val="superscript"/>
      <sz val="11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indexed="8"/>
      <name val="Arial"/>
      <family val="2"/>
    </font>
    <font>
      <i/>
      <sz val="12"/>
      <name val="Times New Roman"/>
      <family val="1"/>
    </font>
    <font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0" fillId="0" borderId="0" xfId="0" applyNumberFormat="1" applyFont="1" applyAlignment="1">
      <alignment horizontal="left" vertical="center" readingOrder="1"/>
    </xf>
    <xf numFmtId="0" fontId="6" fillId="0" borderId="0" xfId="0" applyFont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14" fillId="2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16" fillId="2" borderId="7" xfId="0" quotePrefix="1" applyFont="1" applyFill="1" applyBorder="1" applyAlignment="1">
      <alignment horizontal="center" vertical="center"/>
    </xf>
    <xf numFmtId="0" fontId="16" fillId="2" borderId="12" xfId="0" quotePrefix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14" fillId="2" borderId="6" xfId="0" quotePrefix="1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left" vertical="center" readingOrder="1"/>
    </xf>
    <xf numFmtId="49" fontId="34" fillId="0" borderId="0" xfId="0" applyNumberFormat="1" applyFont="1" applyAlignment="1">
      <alignment horizontal="left" vertical="center" readingOrder="1"/>
    </xf>
    <xf numFmtId="0" fontId="31" fillId="3" borderId="0" xfId="0" applyFont="1" applyFill="1" applyBorder="1" applyAlignment="1">
      <alignment horizontal="right"/>
    </xf>
    <xf numFmtId="0" fontId="31" fillId="3" borderId="0" xfId="0" applyFont="1" applyFill="1" applyBorder="1" applyAlignment="1">
      <alignment horizontal="left"/>
    </xf>
    <xf numFmtId="0" fontId="35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7" fillId="0" borderId="0" xfId="0" applyFont="1" applyBorder="1" applyAlignment="1">
      <alignment horizontal="center" vertical="center"/>
    </xf>
    <xf numFmtId="0" fontId="29" fillId="2" borderId="6" xfId="0" quotePrefix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27" fillId="3" borderId="0" xfId="0" applyFont="1" applyFill="1" applyBorder="1" applyAlignment="1">
      <alignment horizontal="right"/>
    </xf>
    <xf numFmtId="0" fontId="31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16" fillId="2" borderId="16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6" fillId="2" borderId="0" xfId="0" applyFont="1" applyFill="1"/>
    <xf numFmtId="0" fontId="36" fillId="2" borderId="0" xfId="0" applyFont="1" applyFill="1" applyAlignment="1">
      <alignment vertical="center"/>
    </xf>
    <xf numFmtId="0" fontId="36" fillId="0" borderId="5" xfId="0" applyFont="1" applyBorder="1"/>
    <xf numFmtId="0" fontId="35" fillId="3" borderId="0" xfId="0" applyFont="1" applyFill="1" applyBorder="1" applyAlignment="1">
      <alignment horizontal="right"/>
    </xf>
    <xf numFmtId="0" fontId="35" fillId="3" borderId="0" xfId="0" applyFont="1" applyFill="1" applyBorder="1" applyAlignment="1">
      <alignment horizontal="left"/>
    </xf>
    <xf numFmtId="0" fontId="36" fillId="0" borderId="0" xfId="0" applyFont="1" applyBorder="1"/>
    <xf numFmtId="0" fontId="29" fillId="0" borderId="0" xfId="0" applyFont="1"/>
    <xf numFmtId="0" fontId="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35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8" fillId="2" borderId="16" xfId="0" applyFont="1" applyFill="1" applyBorder="1" applyAlignment="1">
      <alignment horizontal="left" vertical="center"/>
    </xf>
    <xf numFmtId="0" fontId="28" fillId="2" borderId="17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36" fillId="0" borderId="1" xfId="0" applyFont="1" applyBorder="1"/>
    <xf numFmtId="0" fontId="35" fillId="0" borderId="1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29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left" vertical="center"/>
    </xf>
    <xf numFmtId="0" fontId="29" fillId="0" borderId="1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1" xfId="0" applyFont="1" applyBorder="1"/>
    <xf numFmtId="0" fontId="31" fillId="0" borderId="1" xfId="0" applyFont="1" applyBorder="1" applyAlignment="1">
      <alignment vertical="center"/>
    </xf>
    <xf numFmtId="0" fontId="29" fillId="2" borderId="6" xfId="0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vertical="center" readingOrder="1"/>
    </xf>
    <xf numFmtId="0" fontId="32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9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vertical="center"/>
    </xf>
    <xf numFmtId="0" fontId="34" fillId="0" borderId="1" xfId="0" applyFont="1" applyBorder="1" applyAlignment="1">
      <alignment horizontal="left" vertical="center"/>
    </xf>
    <xf numFmtId="0" fontId="35" fillId="0" borderId="0" xfId="0" applyFont="1" applyAlignment="1">
      <alignment horizontal="center"/>
    </xf>
    <xf numFmtId="0" fontId="31" fillId="0" borderId="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left" vertical="center"/>
    </xf>
    <xf numFmtId="0" fontId="35" fillId="0" borderId="0" xfId="0" applyFont="1"/>
    <xf numFmtId="0" fontId="33" fillId="2" borderId="4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46" fillId="2" borderId="6" xfId="0" quotePrefix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left" vertical="center"/>
    </xf>
    <xf numFmtId="0" fontId="27" fillId="3" borderId="0" xfId="0" applyFont="1" applyFill="1" applyBorder="1" applyAlignment="1">
      <alignment horizontal="left"/>
    </xf>
    <xf numFmtId="0" fontId="43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right"/>
    </xf>
    <xf numFmtId="0" fontId="6" fillId="0" borderId="0" xfId="0" applyFont="1"/>
    <xf numFmtId="0" fontId="6" fillId="3" borderId="0" xfId="0" applyFont="1" applyFill="1" applyBorder="1" applyAlignment="1">
      <alignment horizontal="left"/>
    </xf>
    <xf numFmtId="0" fontId="31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readingOrder="1"/>
    </xf>
    <xf numFmtId="49" fontId="48" fillId="0" borderId="0" xfId="0" applyNumberFormat="1" applyFont="1" applyAlignment="1">
      <alignment horizontal="left" vertical="center" readingOrder="1"/>
    </xf>
    <xf numFmtId="0" fontId="27" fillId="0" borderId="0" xfId="0" applyFont="1"/>
    <xf numFmtId="0" fontId="31" fillId="0" borderId="11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9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41" fillId="2" borderId="11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1" fillId="2" borderId="6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2</xdr:col>
      <xdr:colOff>857250</xdr:colOff>
      <xdr:row>0</xdr:row>
      <xdr:rowOff>0</xdr:rowOff>
    </xdr:to>
    <xdr:sp macro="" textlink="">
      <xdr:nvSpPr>
        <xdr:cNvPr id="4247" name="Line 3"/>
        <xdr:cNvSpPr>
          <a:spLocks noChangeShapeType="1"/>
        </xdr:cNvSpPr>
      </xdr:nvSpPr>
      <xdr:spPr bwMode="auto">
        <a:xfrm>
          <a:off x="981075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48" name="Line 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4</xdr:row>
      <xdr:rowOff>57150</xdr:rowOff>
    </xdr:from>
    <xdr:to>
      <xdr:col>2</xdr:col>
      <xdr:colOff>828675</xdr:colOff>
      <xdr:row>4</xdr:row>
      <xdr:rowOff>57150</xdr:rowOff>
    </xdr:to>
    <xdr:sp macro="" textlink="">
      <xdr:nvSpPr>
        <xdr:cNvPr id="4249" name="Line 9"/>
        <xdr:cNvSpPr>
          <a:spLocks noChangeShapeType="1"/>
        </xdr:cNvSpPr>
      </xdr:nvSpPr>
      <xdr:spPr bwMode="auto">
        <a:xfrm>
          <a:off x="952500" y="904875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2</xdr:row>
      <xdr:rowOff>200025</xdr:rowOff>
    </xdr:from>
    <xdr:to>
      <xdr:col>12</xdr:col>
      <xdr:colOff>2209800</xdr:colOff>
      <xdr:row>2</xdr:row>
      <xdr:rowOff>200025</xdr:rowOff>
    </xdr:to>
    <xdr:sp macro="" textlink="">
      <xdr:nvSpPr>
        <xdr:cNvPr id="4250" name="Line 10"/>
        <xdr:cNvSpPr>
          <a:spLocks noChangeShapeType="1"/>
        </xdr:cNvSpPr>
      </xdr:nvSpPr>
      <xdr:spPr bwMode="auto">
        <a:xfrm>
          <a:off x="5772150" y="59055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1" name="Line 11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2" name="Line 12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3" name="Line 13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4" name="Line 1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5" name="Line 15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6" name="Line 16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7" name="Line 17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58" name="Line 18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59" name="Line 19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0" name="Line 20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1" name="Line 21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2" name="Line 22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3" name="Line 23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4" name="Line 24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5" name="Line 25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6" name="Line 26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7" name="Line 27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0</xdr:row>
      <xdr:rowOff>0</xdr:rowOff>
    </xdr:from>
    <xdr:to>
      <xdr:col>12</xdr:col>
      <xdr:colOff>2209800</xdr:colOff>
      <xdr:row>0</xdr:row>
      <xdr:rowOff>0</xdr:rowOff>
    </xdr:to>
    <xdr:sp macro="" textlink="">
      <xdr:nvSpPr>
        <xdr:cNvPr id="4268" name="Line 28"/>
        <xdr:cNvSpPr>
          <a:spLocks noChangeShapeType="1"/>
        </xdr:cNvSpPr>
      </xdr:nvSpPr>
      <xdr:spPr bwMode="auto">
        <a:xfrm>
          <a:off x="577215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0</xdr:row>
      <xdr:rowOff>0</xdr:rowOff>
    </xdr:from>
    <xdr:to>
      <xdr:col>2</xdr:col>
      <xdr:colOff>828675</xdr:colOff>
      <xdr:row>0</xdr:row>
      <xdr:rowOff>0</xdr:rowOff>
    </xdr:to>
    <xdr:sp macro="" textlink="">
      <xdr:nvSpPr>
        <xdr:cNvPr id="4269" name="Line 29"/>
        <xdr:cNvSpPr>
          <a:spLocks noChangeShapeType="1"/>
        </xdr:cNvSpPr>
      </xdr:nvSpPr>
      <xdr:spPr bwMode="auto">
        <a:xfrm>
          <a:off x="952500" y="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123825</xdr:colOff>
      <xdr:row>0</xdr:row>
      <xdr:rowOff>0</xdr:rowOff>
    </xdr:from>
    <xdr:to>
      <xdr:col>12</xdr:col>
      <xdr:colOff>2190750</xdr:colOff>
      <xdr:row>0</xdr:row>
      <xdr:rowOff>0</xdr:rowOff>
    </xdr:to>
    <xdr:sp macro="" textlink="">
      <xdr:nvSpPr>
        <xdr:cNvPr id="4270" name="Line 30"/>
        <xdr:cNvSpPr>
          <a:spLocks noChangeShapeType="1"/>
        </xdr:cNvSpPr>
      </xdr:nvSpPr>
      <xdr:spPr bwMode="auto">
        <a:xfrm>
          <a:off x="5753100" y="0"/>
          <a:ext cx="2066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zoomScaleNormal="100" workbookViewId="0">
      <selection activeCell="D15" sqref="D15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189" t="s">
        <v>224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190" t="s">
        <v>250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191" t="s">
        <v>8</v>
      </c>
      <c r="G6" s="192"/>
      <c r="H6" s="192"/>
      <c r="I6" s="192"/>
      <c r="J6" s="192"/>
      <c r="K6" s="193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  <c r="P7" s="202" t="s">
        <v>154</v>
      </c>
      <c r="Q7" s="202" t="s">
        <v>155</v>
      </c>
      <c r="R7" s="202" t="s">
        <v>77</v>
      </c>
      <c r="S7" s="202" t="s">
        <v>78</v>
      </c>
      <c r="T7" s="202" t="s">
        <v>79</v>
      </c>
      <c r="U7" s="202" t="s">
        <v>75</v>
      </c>
      <c r="V7" s="202" t="s">
        <v>76</v>
      </c>
      <c r="W7" s="111"/>
    </row>
    <row r="8" spans="1:23" s="87" customFormat="1" ht="18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  <c r="P8" s="202"/>
      <c r="Q8" s="202"/>
      <c r="R8" s="202"/>
      <c r="S8" s="203"/>
      <c r="T8" s="202"/>
      <c r="U8" s="202"/>
      <c r="V8" s="203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191" t="s">
        <v>8</v>
      </c>
      <c r="G9" s="192"/>
      <c r="H9" s="192"/>
      <c r="I9" s="192"/>
      <c r="J9" s="192"/>
      <c r="K9" s="193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72" customHeight="1" x14ac:dyDescent="0.2">
      <c r="A10" s="113">
        <v>1</v>
      </c>
      <c r="B10" s="175">
        <v>21004255</v>
      </c>
      <c r="C10" s="109" t="s">
        <v>243</v>
      </c>
      <c r="D10" s="110" t="s">
        <v>244</v>
      </c>
      <c r="E10" s="60" t="s">
        <v>245</v>
      </c>
      <c r="F10" s="43" t="s">
        <v>246</v>
      </c>
      <c r="G10" s="157" t="s">
        <v>18</v>
      </c>
      <c r="H10" s="157"/>
      <c r="I10" s="124" t="s">
        <v>20</v>
      </c>
      <c r="J10" s="157" t="s">
        <v>65</v>
      </c>
      <c r="K10" s="158" t="s">
        <v>247</v>
      </c>
      <c r="L10" s="52" t="s">
        <v>248</v>
      </c>
      <c r="M10" s="116" t="s">
        <v>249</v>
      </c>
      <c r="N10" s="136" t="s">
        <v>70</v>
      </c>
      <c r="O10" s="117">
        <v>1</v>
      </c>
      <c r="P10" s="117"/>
      <c r="Q10" s="117"/>
      <c r="R10" s="117">
        <v>1</v>
      </c>
      <c r="S10" s="117"/>
      <c r="T10" s="117"/>
      <c r="U10" s="117"/>
      <c r="V10" s="117"/>
      <c r="W10" s="117"/>
    </row>
    <row r="11" spans="1:23" s="118" customFormat="1" ht="24.95" customHeight="1" x14ac:dyDescent="0.2">
      <c r="A11" s="204" t="s">
        <v>4</v>
      </c>
      <c r="B11" s="205"/>
      <c r="C11" s="205"/>
      <c r="D11" s="119">
        <f>A10</f>
        <v>1</v>
      </c>
      <c r="E11" s="120" t="s">
        <v>51</v>
      </c>
      <c r="F11" s="120"/>
      <c r="G11" s="157">
        <f>COUNTIF(G10:G10,"X")</f>
        <v>1</v>
      </c>
      <c r="H11" s="157">
        <f>COUNTIF(H10:H10,"X")</f>
        <v>0</v>
      </c>
      <c r="I11" s="206"/>
      <c r="J11" s="207"/>
      <c r="K11" s="207"/>
      <c r="L11" s="207"/>
      <c r="M11" s="207"/>
      <c r="N11" s="208"/>
      <c r="O11" s="117"/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24.95" customHeight="1" x14ac:dyDescent="0.25">
      <c r="A12" s="74"/>
      <c r="B12" s="75"/>
      <c r="C12" s="182"/>
      <c r="D12" s="182"/>
      <c r="E12" s="182"/>
      <c r="F12" s="182"/>
      <c r="G12" s="6"/>
      <c r="H12" s="7"/>
      <c r="I12" s="28"/>
      <c r="J12" s="28"/>
      <c r="K12" s="28"/>
      <c r="L12" s="73" t="s">
        <v>55</v>
      </c>
      <c r="M12" s="177" t="s">
        <v>56</v>
      </c>
      <c r="N12" s="96"/>
      <c r="O12" s="117"/>
      <c r="P12" s="117"/>
      <c r="Q12" s="117"/>
      <c r="R12" s="117"/>
      <c r="S12" s="117"/>
      <c r="T12" s="117"/>
      <c r="U12" s="117"/>
      <c r="V12" s="117"/>
      <c r="W12" s="117"/>
    </row>
    <row r="13" spans="1:23" s="66" customFormat="1" ht="18" customHeight="1" x14ac:dyDescent="0.25">
      <c r="A13" s="65"/>
      <c r="B13" s="69"/>
      <c r="C13" s="65"/>
      <c r="D13" s="65"/>
      <c r="E13" s="65"/>
      <c r="F13" s="65"/>
      <c r="G13" s="6"/>
      <c r="H13" s="7"/>
      <c r="I13" s="28"/>
      <c r="J13" s="28"/>
      <c r="K13" s="28"/>
      <c r="L13" s="179"/>
      <c r="M13" s="85"/>
      <c r="N13" s="107"/>
      <c r="O13" s="89"/>
      <c r="P13" s="89"/>
      <c r="Q13" s="89"/>
      <c r="R13" s="89"/>
      <c r="S13" s="89"/>
      <c r="T13" s="89"/>
      <c r="U13" s="89"/>
      <c r="V13" s="89"/>
      <c r="W13" s="89"/>
    </row>
    <row r="14" spans="1:23" s="153" customFormat="1" ht="18" customHeight="1" x14ac:dyDescent="0.25">
      <c r="A14" s="150"/>
      <c r="B14" s="176" t="s">
        <v>211</v>
      </c>
      <c r="C14" s="150"/>
      <c r="D14" s="150"/>
      <c r="E14" s="150"/>
      <c r="F14" s="150"/>
      <c r="G14" s="150"/>
      <c r="H14" s="151"/>
      <c r="I14" s="152"/>
      <c r="J14" s="152"/>
      <c r="K14" s="152"/>
      <c r="L14" s="73"/>
      <c r="M14" s="177"/>
      <c r="N14" s="152"/>
      <c r="O14" s="178"/>
      <c r="P14" s="178"/>
      <c r="Q14" s="178"/>
      <c r="R14" s="178"/>
      <c r="S14" s="178"/>
      <c r="T14" s="178"/>
      <c r="U14" s="178"/>
      <c r="V14" s="178"/>
      <c r="W14" s="178"/>
    </row>
    <row r="15" spans="1:23" s="153" customFormat="1" ht="18" customHeight="1" x14ac:dyDescent="0.25">
      <c r="A15" s="150"/>
      <c r="B15" s="176" t="s">
        <v>212</v>
      </c>
      <c r="C15" s="150"/>
      <c r="D15" s="150"/>
      <c r="E15" s="150"/>
      <c r="F15" s="150"/>
      <c r="G15" s="150"/>
      <c r="H15" s="151"/>
      <c r="I15" s="152"/>
      <c r="J15" s="152"/>
      <c r="K15" s="152"/>
      <c r="L15" s="73"/>
      <c r="M15" s="177"/>
      <c r="N15" s="152"/>
      <c r="O15" s="178"/>
      <c r="P15" s="178"/>
      <c r="Q15" s="178"/>
      <c r="R15" s="178"/>
      <c r="S15" s="178"/>
      <c r="T15" s="178"/>
      <c r="U15" s="178"/>
      <c r="V15" s="178"/>
      <c r="W15" s="178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5"/>
      <c r="H16" s="69"/>
      <c r="I16" s="107"/>
      <c r="J16" s="107"/>
      <c r="K16" s="107"/>
      <c r="L16" s="84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66" customFormat="1" ht="18" customHeight="1" x14ac:dyDescent="0.25">
      <c r="A17" s="65"/>
      <c r="B17" s="69"/>
      <c r="C17" s="65"/>
      <c r="D17" s="65"/>
      <c r="E17" s="65"/>
      <c r="F17" s="65"/>
      <c r="G17" s="65"/>
      <c r="H17" s="69"/>
      <c r="I17" s="107"/>
      <c r="J17" s="107"/>
      <c r="K17" s="107"/>
      <c r="L17" s="84"/>
      <c r="M17" s="85"/>
      <c r="N17" s="107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66" customFormat="1" ht="18" customHeight="1" x14ac:dyDescent="0.25">
      <c r="A18" s="65"/>
      <c r="B18" s="69"/>
      <c r="C18" s="65"/>
      <c r="D18" s="65"/>
      <c r="E18" s="65"/>
      <c r="F18" s="65"/>
      <c r="G18" s="65"/>
      <c r="H18" s="69"/>
      <c r="I18" s="107"/>
      <c r="J18" s="107"/>
      <c r="K18" s="107"/>
      <c r="L18" s="84"/>
      <c r="M18" s="85"/>
      <c r="N18" s="107"/>
      <c r="O18" s="89"/>
      <c r="P18" s="89"/>
      <c r="Q18" s="89"/>
      <c r="R18" s="89"/>
      <c r="S18" s="89"/>
      <c r="T18" s="89"/>
      <c r="U18" s="89"/>
      <c r="V18" s="89"/>
      <c r="W18" s="89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2" customFormat="1" ht="24.95" customHeight="1" x14ac:dyDescent="0.2">
      <c r="A24" s="6"/>
      <c r="B24" s="6"/>
      <c r="C24" s="6"/>
      <c r="D24" s="6"/>
      <c r="E24" s="6"/>
      <c r="F24" s="6"/>
      <c r="G24" s="6"/>
      <c r="H24" s="7"/>
      <c r="I24" s="6"/>
      <c r="J24" s="6"/>
      <c r="K24" s="6"/>
      <c r="L24" s="6"/>
      <c r="M24" s="6"/>
      <c r="N24" s="6"/>
      <c r="O24" s="38"/>
      <c r="P24" s="38"/>
      <c r="Q24" s="38"/>
      <c r="R24" s="38"/>
      <c r="S24" s="38"/>
      <c r="T24" s="38"/>
    </row>
    <row r="25" spans="1:23" s="2" customFormat="1" ht="24.95" customHeight="1" x14ac:dyDescent="0.25">
      <c r="A25" s="6"/>
      <c r="B25" s="30"/>
      <c r="C25" s="6"/>
      <c r="D25" s="6"/>
      <c r="E25" s="6"/>
      <c r="F25" s="6"/>
      <c r="G25" s="6"/>
      <c r="H25" s="7"/>
      <c r="I25" s="28"/>
      <c r="J25" s="28"/>
      <c r="K25" s="28"/>
      <c r="L25" s="57"/>
      <c r="M25" s="58"/>
      <c r="N25" s="28"/>
      <c r="O25" s="38"/>
      <c r="P25" s="38"/>
      <c r="Q25" s="38"/>
      <c r="R25" s="38"/>
      <c r="S25" s="38"/>
      <c r="T25" s="38"/>
    </row>
    <row r="26" spans="1:23" s="2" customFormat="1" ht="24.95" customHeight="1" x14ac:dyDescent="0.25">
      <c r="A26" s="6"/>
      <c r="B26" s="6"/>
      <c r="C26" s="6"/>
      <c r="D26" s="6"/>
      <c r="E26" s="6"/>
      <c r="F26" s="6"/>
      <c r="G26" s="6"/>
      <c r="H26" s="7"/>
      <c r="I26" s="28"/>
      <c r="J26" s="28"/>
      <c r="K26" s="28"/>
      <c r="L26" s="57"/>
      <c r="M26" s="58"/>
      <c r="N26" s="28"/>
      <c r="O26" s="38"/>
      <c r="P26" s="38"/>
      <c r="Q26" s="38"/>
      <c r="R26" s="38"/>
      <c r="S26" s="38"/>
      <c r="T26" s="38"/>
    </row>
    <row r="27" spans="1:23" s="2" customFormat="1" ht="24.95" customHeight="1" x14ac:dyDescent="0.25">
      <c r="A27" s="6"/>
      <c r="B27" s="6"/>
      <c r="C27" s="6"/>
      <c r="D27" s="6"/>
      <c r="E27" s="6"/>
      <c r="F27" s="6"/>
      <c r="G27" s="6"/>
      <c r="H27" s="7"/>
      <c r="I27" s="28"/>
      <c r="J27" s="28"/>
      <c r="K27" s="28"/>
      <c r="L27" s="57"/>
      <c r="M27" s="58"/>
      <c r="N27" s="28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6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">
      <c r="A29" s="6"/>
      <c r="B29" s="6"/>
      <c r="C29" s="42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  <c r="O29" s="38"/>
      <c r="P29" s="38"/>
      <c r="Q29" s="38"/>
      <c r="R29" s="38"/>
      <c r="S29" s="38"/>
      <c r="T29" s="38"/>
    </row>
    <row r="30" spans="1:23" s="2" customFormat="1" ht="24.95" customHeight="1" x14ac:dyDescent="0.2">
      <c r="A30" s="6"/>
      <c r="B30" s="6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  <c r="O30" s="38"/>
      <c r="P30" s="38"/>
      <c r="Q30" s="38"/>
      <c r="R30" s="38"/>
      <c r="S30" s="38"/>
      <c r="T30" s="38"/>
    </row>
    <row r="31" spans="1:23" s="2" customFormat="1" ht="24.95" customHeight="1" x14ac:dyDescent="0.2">
      <c r="A31" s="6"/>
      <c r="B31" s="6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ht="24.95" customHeight="1" x14ac:dyDescent="0.2"/>
    <row r="34" ht="24.95" customHeight="1" x14ac:dyDescent="0.2"/>
  </sheetData>
  <mergeCells count="27">
    <mergeCell ref="U7:U8"/>
    <mergeCell ref="V7:V8"/>
    <mergeCell ref="F9:K9"/>
    <mergeCell ref="A11:C11"/>
    <mergeCell ref="I11:N11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view="pageBreakPreview" zoomScaleNormal="100" workbookViewId="0">
      <selection activeCell="M14" sqref="M14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5" t="s">
        <v>215</v>
      </c>
      <c r="H1" s="68"/>
      <c r="M1" s="184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189" t="s">
        <v>224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190" t="s">
        <v>289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191" t="s">
        <v>8</v>
      </c>
      <c r="G6" s="192"/>
      <c r="H6" s="192"/>
      <c r="I6" s="192"/>
      <c r="J6" s="192"/>
      <c r="K6" s="193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  <c r="P7" s="202" t="s">
        <v>154</v>
      </c>
      <c r="Q7" s="202" t="s">
        <v>155</v>
      </c>
      <c r="R7" s="202" t="s">
        <v>77</v>
      </c>
      <c r="S7" s="202" t="s">
        <v>78</v>
      </c>
      <c r="T7" s="202" t="s">
        <v>79</v>
      </c>
      <c r="U7" s="202" t="s">
        <v>75</v>
      </c>
      <c r="V7" s="202" t="s">
        <v>76</v>
      </c>
      <c r="W7" s="111"/>
    </row>
    <row r="8" spans="1:23" s="87" customFormat="1" ht="18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  <c r="P8" s="202"/>
      <c r="Q8" s="202"/>
      <c r="R8" s="202"/>
      <c r="S8" s="203"/>
      <c r="T8" s="202"/>
      <c r="U8" s="202"/>
      <c r="V8" s="203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191" t="s">
        <v>8</v>
      </c>
      <c r="G9" s="192"/>
      <c r="H9" s="192"/>
      <c r="I9" s="192"/>
      <c r="J9" s="192"/>
      <c r="K9" s="193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>
        <v>21003458</v>
      </c>
      <c r="C10" s="109" t="s">
        <v>251</v>
      </c>
      <c r="D10" s="110" t="s">
        <v>252</v>
      </c>
      <c r="E10" s="60" t="s">
        <v>253</v>
      </c>
      <c r="F10" s="43" t="s">
        <v>254</v>
      </c>
      <c r="G10" s="157" t="s">
        <v>18</v>
      </c>
      <c r="H10" s="157"/>
      <c r="I10" s="124" t="s">
        <v>20</v>
      </c>
      <c r="J10" s="157" t="s">
        <v>65</v>
      </c>
      <c r="K10" s="158" t="s">
        <v>255</v>
      </c>
      <c r="L10" s="52" t="s">
        <v>248</v>
      </c>
      <c r="M10" s="116" t="s">
        <v>256</v>
      </c>
      <c r="N10" s="18" t="s">
        <v>19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75">
        <v>21003093</v>
      </c>
      <c r="C11" s="109" t="s">
        <v>257</v>
      </c>
      <c r="D11" s="110" t="s">
        <v>258</v>
      </c>
      <c r="E11" s="60" t="s">
        <v>259</v>
      </c>
      <c r="F11" s="43" t="s">
        <v>254</v>
      </c>
      <c r="G11" s="157"/>
      <c r="H11" s="157" t="s">
        <v>18</v>
      </c>
      <c r="I11" s="124" t="s">
        <v>20</v>
      </c>
      <c r="J11" s="157" t="s">
        <v>65</v>
      </c>
      <c r="K11" s="158" t="s">
        <v>0</v>
      </c>
      <c r="L11" s="52" t="s">
        <v>248</v>
      </c>
      <c r="M11" s="116" t="s">
        <v>260</v>
      </c>
      <c r="N11" s="18" t="s">
        <v>19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175">
        <v>21003427</v>
      </c>
      <c r="C12" s="109" t="s">
        <v>261</v>
      </c>
      <c r="D12" s="110" t="s">
        <v>59</v>
      </c>
      <c r="E12" s="60" t="s">
        <v>235</v>
      </c>
      <c r="F12" s="43" t="s">
        <v>246</v>
      </c>
      <c r="G12" s="157" t="s">
        <v>18</v>
      </c>
      <c r="H12" s="157"/>
      <c r="I12" s="124" t="s">
        <v>20</v>
      </c>
      <c r="J12" s="157" t="s">
        <v>65</v>
      </c>
      <c r="K12" s="158" t="s">
        <v>0</v>
      </c>
      <c r="L12" s="52" t="s">
        <v>248</v>
      </c>
      <c r="M12" s="116" t="s">
        <v>295</v>
      </c>
      <c r="N12" s="18" t="s">
        <v>19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175">
        <v>21003296</v>
      </c>
      <c r="C13" s="109" t="s">
        <v>262</v>
      </c>
      <c r="D13" s="110" t="s">
        <v>69</v>
      </c>
      <c r="E13" s="60" t="s">
        <v>263</v>
      </c>
      <c r="F13" s="43" t="s">
        <v>246</v>
      </c>
      <c r="G13" s="157" t="s">
        <v>18</v>
      </c>
      <c r="H13" s="157"/>
      <c r="I13" s="124" t="s">
        <v>20</v>
      </c>
      <c r="J13" s="157" t="s">
        <v>65</v>
      </c>
      <c r="K13" s="158" t="s">
        <v>264</v>
      </c>
      <c r="L13" s="52" t="s">
        <v>248</v>
      </c>
      <c r="M13" s="116" t="s">
        <v>295</v>
      </c>
      <c r="N13" s="18" t="s">
        <v>19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39.950000000000003" customHeight="1" x14ac:dyDescent="0.2">
      <c r="A14" s="113">
        <v>5</v>
      </c>
      <c r="B14" s="175">
        <v>21002481</v>
      </c>
      <c r="C14" s="109" t="s">
        <v>265</v>
      </c>
      <c r="D14" s="110" t="s">
        <v>46</v>
      </c>
      <c r="E14" s="60" t="s">
        <v>266</v>
      </c>
      <c r="F14" s="43" t="s">
        <v>246</v>
      </c>
      <c r="G14" s="157" t="s">
        <v>18</v>
      </c>
      <c r="H14" s="157"/>
      <c r="I14" s="124" t="s">
        <v>20</v>
      </c>
      <c r="J14" s="157" t="s">
        <v>65</v>
      </c>
      <c r="K14" s="158" t="s">
        <v>0</v>
      </c>
      <c r="L14" s="52" t="s">
        <v>248</v>
      </c>
      <c r="M14" s="116" t="s">
        <v>295</v>
      </c>
      <c r="N14" s="18" t="s">
        <v>19</v>
      </c>
      <c r="O14" s="117">
        <v>1</v>
      </c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39.950000000000003" customHeight="1" x14ac:dyDescent="0.2">
      <c r="A15" s="113">
        <v>6</v>
      </c>
      <c r="B15" s="175">
        <v>21001984</v>
      </c>
      <c r="C15" s="109" t="s">
        <v>267</v>
      </c>
      <c r="D15" s="110" t="s">
        <v>268</v>
      </c>
      <c r="E15" s="60" t="s">
        <v>269</v>
      </c>
      <c r="F15" s="43" t="s">
        <v>246</v>
      </c>
      <c r="G15" s="157"/>
      <c r="H15" s="157" t="s">
        <v>18</v>
      </c>
      <c r="I15" s="124" t="s">
        <v>20</v>
      </c>
      <c r="J15" s="157" t="s">
        <v>65</v>
      </c>
      <c r="K15" s="158" t="s">
        <v>0</v>
      </c>
      <c r="L15" s="52" t="s">
        <v>248</v>
      </c>
      <c r="M15" s="116" t="s">
        <v>295</v>
      </c>
      <c r="N15" s="18" t="s">
        <v>19</v>
      </c>
      <c r="O15" s="117">
        <v>1</v>
      </c>
      <c r="P15" s="117"/>
      <c r="Q15" s="117"/>
      <c r="R15" s="117"/>
      <c r="S15" s="117"/>
      <c r="T15" s="117"/>
      <c r="U15" s="117"/>
      <c r="V15" s="117"/>
      <c r="W15" s="117"/>
    </row>
    <row r="16" spans="1:23" s="118" customFormat="1" ht="39.950000000000003" customHeight="1" x14ac:dyDescent="0.2">
      <c r="A16" s="113">
        <v>7</v>
      </c>
      <c r="B16" s="175">
        <v>21001848</v>
      </c>
      <c r="C16" s="109" t="s">
        <v>270</v>
      </c>
      <c r="D16" s="110" t="s">
        <v>271</v>
      </c>
      <c r="E16" s="60" t="s">
        <v>272</v>
      </c>
      <c r="F16" s="43" t="s">
        <v>273</v>
      </c>
      <c r="G16" s="157"/>
      <c r="H16" s="157" t="s">
        <v>18</v>
      </c>
      <c r="I16" s="124" t="s">
        <v>67</v>
      </c>
      <c r="J16" s="157" t="s">
        <v>65</v>
      </c>
      <c r="K16" s="158" t="s">
        <v>0</v>
      </c>
      <c r="L16" s="52" t="s">
        <v>274</v>
      </c>
      <c r="M16" s="116" t="s">
        <v>275</v>
      </c>
      <c r="N16" s="18" t="s">
        <v>19</v>
      </c>
      <c r="O16" s="117"/>
      <c r="P16" s="117"/>
      <c r="Q16" s="117">
        <v>1</v>
      </c>
      <c r="R16" s="117"/>
      <c r="S16" s="117"/>
      <c r="T16" s="117"/>
      <c r="U16" s="117"/>
      <c r="V16" s="117"/>
      <c r="W16" s="117"/>
    </row>
    <row r="17" spans="1:23" s="118" customFormat="1" ht="39.950000000000003" customHeight="1" x14ac:dyDescent="0.2">
      <c r="A17" s="113">
        <v>8</v>
      </c>
      <c r="B17" s="175">
        <v>21000337</v>
      </c>
      <c r="C17" s="109" t="s">
        <v>164</v>
      </c>
      <c r="D17" s="110" t="s">
        <v>276</v>
      </c>
      <c r="E17" s="60" t="s">
        <v>277</v>
      </c>
      <c r="F17" s="43" t="s">
        <v>273</v>
      </c>
      <c r="G17" s="157" t="s">
        <v>18</v>
      </c>
      <c r="H17" s="157"/>
      <c r="I17" s="124" t="s">
        <v>20</v>
      </c>
      <c r="J17" s="157" t="s">
        <v>65</v>
      </c>
      <c r="K17" s="158" t="s">
        <v>0</v>
      </c>
      <c r="L17" s="52" t="s">
        <v>274</v>
      </c>
      <c r="M17" s="116" t="s">
        <v>278</v>
      </c>
      <c r="N17" s="18" t="s">
        <v>19</v>
      </c>
      <c r="O17" s="117"/>
      <c r="P17" s="117"/>
      <c r="Q17" s="117">
        <v>1</v>
      </c>
      <c r="R17" s="117"/>
      <c r="S17" s="117"/>
      <c r="T17" s="117"/>
      <c r="U17" s="117"/>
      <c r="V17" s="117">
        <v>1</v>
      </c>
      <c r="W17" s="117"/>
    </row>
    <row r="18" spans="1:23" s="118" customFormat="1" ht="39.950000000000003" customHeight="1" x14ac:dyDescent="0.2">
      <c r="A18" s="113">
        <v>9</v>
      </c>
      <c r="B18" s="175">
        <v>21002319</v>
      </c>
      <c r="C18" s="109" t="s">
        <v>280</v>
      </c>
      <c r="D18" s="110" t="s">
        <v>281</v>
      </c>
      <c r="E18" s="60" t="s">
        <v>282</v>
      </c>
      <c r="F18" s="43" t="s">
        <v>273</v>
      </c>
      <c r="G18" s="157" t="s">
        <v>18</v>
      </c>
      <c r="H18" s="157"/>
      <c r="I18" s="124" t="s">
        <v>20</v>
      </c>
      <c r="J18" s="157" t="s">
        <v>65</v>
      </c>
      <c r="K18" s="158" t="s">
        <v>0</v>
      </c>
      <c r="L18" s="52" t="s">
        <v>274</v>
      </c>
      <c r="M18" s="116" t="s">
        <v>279</v>
      </c>
      <c r="N18" s="18" t="s">
        <v>19</v>
      </c>
      <c r="O18" s="117"/>
      <c r="P18" s="117"/>
      <c r="Q18" s="117">
        <v>1</v>
      </c>
      <c r="R18" s="117"/>
      <c r="S18" s="117"/>
      <c r="T18" s="117"/>
      <c r="U18" s="117"/>
      <c r="V18" s="117">
        <v>1</v>
      </c>
      <c r="W18" s="117"/>
    </row>
    <row r="19" spans="1:23" s="118" customFormat="1" ht="39.950000000000003" customHeight="1" x14ac:dyDescent="0.2">
      <c r="A19" s="113">
        <v>10</v>
      </c>
      <c r="B19" s="175">
        <v>22004103</v>
      </c>
      <c r="C19" s="109" t="s">
        <v>290</v>
      </c>
      <c r="D19" s="110" t="s">
        <v>291</v>
      </c>
      <c r="E19" s="60" t="s">
        <v>293</v>
      </c>
      <c r="F19" s="43" t="s">
        <v>292</v>
      </c>
      <c r="G19" s="157" t="s">
        <v>18</v>
      </c>
      <c r="H19" s="157"/>
      <c r="I19" s="124" t="s">
        <v>20</v>
      </c>
      <c r="J19" s="157" t="s">
        <v>65</v>
      </c>
      <c r="K19" s="158" t="s">
        <v>0</v>
      </c>
      <c r="L19" s="52" t="s">
        <v>274</v>
      </c>
      <c r="M19" s="116" t="s">
        <v>294</v>
      </c>
      <c r="N19" s="18" t="s">
        <v>19</v>
      </c>
      <c r="O19" s="117"/>
      <c r="P19" s="117"/>
      <c r="Q19" s="117">
        <v>1</v>
      </c>
      <c r="R19" s="117"/>
      <c r="S19" s="117"/>
      <c r="T19" s="117"/>
      <c r="U19" s="117"/>
      <c r="V19" s="117">
        <v>1</v>
      </c>
      <c r="W19" s="117"/>
    </row>
    <row r="20" spans="1:23" s="118" customFormat="1" ht="39.950000000000003" customHeight="1" x14ac:dyDescent="0.2">
      <c r="A20" s="113">
        <v>11</v>
      </c>
      <c r="B20" s="175">
        <v>22001536</v>
      </c>
      <c r="C20" s="109" t="s">
        <v>283</v>
      </c>
      <c r="D20" s="110" t="s">
        <v>30</v>
      </c>
      <c r="E20" s="60" t="s">
        <v>284</v>
      </c>
      <c r="F20" s="43" t="s">
        <v>285</v>
      </c>
      <c r="G20" s="157" t="s">
        <v>18</v>
      </c>
      <c r="H20" s="157"/>
      <c r="I20" s="124" t="s">
        <v>20</v>
      </c>
      <c r="J20" s="157" t="s">
        <v>65</v>
      </c>
      <c r="K20" s="158" t="s">
        <v>286</v>
      </c>
      <c r="L20" s="52" t="s">
        <v>287</v>
      </c>
      <c r="M20" s="116" t="s">
        <v>288</v>
      </c>
      <c r="N20" s="18" t="s">
        <v>19</v>
      </c>
      <c r="O20" s="117">
        <v>1</v>
      </c>
      <c r="P20" s="117"/>
      <c r="Q20" s="117"/>
      <c r="R20" s="117"/>
      <c r="S20" s="117"/>
      <c r="T20" s="117"/>
      <c r="U20" s="117"/>
      <c r="V20" s="117">
        <v>1</v>
      </c>
      <c r="W20" s="117"/>
    </row>
    <row r="21" spans="1:23" s="118" customFormat="1" ht="24.95" customHeight="1" x14ac:dyDescent="0.2">
      <c r="A21" s="204" t="s">
        <v>4</v>
      </c>
      <c r="B21" s="205"/>
      <c r="C21" s="205"/>
      <c r="D21" s="119">
        <f>A20</f>
        <v>11</v>
      </c>
      <c r="E21" s="120" t="s">
        <v>51</v>
      </c>
      <c r="F21" s="120"/>
      <c r="G21" s="157">
        <f>COUNTIF(G10:G20,"X")</f>
        <v>8</v>
      </c>
      <c r="H21" s="157">
        <f>COUNTIF(H10:H20,"X")</f>
        <v>3</v>
      </c>
      <c r="I21" s="206"/>
      <c r="J21" s="207"/>
      <c r="K21" s="207"/>
      <c r="L21" s="207"/>
      <c r="M21" s="207"/>
      <c r="N21" s="208"/>
      <c r="O21" s="117"/>
      <c r="P21" s="117"/>
      <c r="Q21" s="117"/>
      <c r="R21" s="117"/>
      <c r="S21" s="117"/>
      <c r="T21" s="117"/>
      <c r="U21" s="117"/>
      <c r="V21" s="117"/>
      <c r="W21" s="117"/>
    </row>
    <row r="22" spans="1:23" s="118" customFormat="1" ht="24.95" customHeight="1" x14ac:dyDescent="0.25">
      <c r="A22" s="74"/>
      <c r="B22" s="75"/>
      <c r="C22" s="182"/>
      <c r="D22" s="182"/>
      <c r="E22" s="182"/>
      <c r="F22" s="182"/>
      <c r="G22" s="6"/>
      <c r="H22" s="7"/>
      <c r="I22" s="28"/>
      <c r="J22" s="28"/>
      <c r="K22" s="28"/>
      <c r="L22" s="73" t="s">
        <v>55</v>
      </c>
      <c r="M22" s="177" t="s">
        <v>56</v>
      </c>
      <c r="N22" s="96"/>
      <c r="O22" s="117"/>
      <c r="P22" s="117"/>
      <c r="Q22" s="117"/>
      <c r="R22" s="117"/>
      <c r="S22" s="117"/>
      <c r="T22" s="117"/>
      <c r="U22" s="117"/>
      <c r="V22" s="117"/>
      <c r="W22" s="117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"/>
      <c r="H23" s="7"/>
      <c r="I23" s="28"/>
      <c r="J23" s="28"/>
      <c r="K23" s="28"/>
      <c r="L23" s="179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153" customFormat="1" ht="18" customHeight="1" x14ac:dyDescent="0.25">
      <c r="A24" s="150"/>
      <c r="B24" s="176" t="s">
        <v>211</v>
      </c>
      <c r="C24" s="150"/>
      <c r="D24" s="150"/>
      <c r="E24" s="150"/>
      <c r="F24" s="150"/>
      <c r="G24" s="150"/>
      <c r="H24" s="151"/>
      <c r="I24" s="152"/>
      <c r="J24" s="152"/>
      <c r="K24" s="152"/>
      <c r="L24" s="73"/>
      <c r="M24" s="177"/>
      <c r="N24" s="152"/>
      <c r="O24" s="178"/>
      <c r="P24" s="178"/>
      <c r="Q24" s="178"/>
      <c r="R24" s="178"/>
      <c r="S24" s="178"/>
      <c r="T24" s="178"/>
      <c r="U24" s="178"/>
      <c r="V24" s="178"/>
      <c r="W24" s="178"/>
    </row>
    <row r="25" spans="1:23" s="153" customFormat="1" ht="18" customHeight="1" x14ac:dyDescent="0.25">
      <c r="A25" s="150"/>
      <c r="B25" s="176" t="s">
        <v>212</v>
      </c>
      <c r="C25" s="150"/>
      <c r="D25" s="150"/>
      <c r="E25" s="150"/>
      <c r="F25" s="150"/>
      <c r="G25" s="150"/>
      <c r="H25" s="151"/>
      <c r="I25" s="152"/>
      <c r="J25" s="152"/>
      <c r="K25" s="152"/>
      <c r="L25" s="73"/>
      <c r="M25" s="177"/>
      <c r="N25" s="152"/>
      <c r="O25" s="178"/>
      <c r="P25" s="178"/>
      <c r="Q25" s="178"/>
      <c r="R25" s="178"/>
      <c r="S25" s="178"/>
      <c r="T25" s="178"/>
      <c r="U25" s="178"/>
      <c r="V25" s="178"/>
      <c r="W25" s="178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66" customFormat="1" ht="18" customHeight="1" x14ac:dyDescent="0.25">
      <c r="A27" s="65"/>
      <c r="B27" s="69"/>
      <c r="C27" s="65"/>
      <c r="D27" s="65"/>
      <c r="E27" s="65"/>
      <c r="F27" s="65"/>
      <c r="G27" s="65"/>
      <c r="H27" s="69"/>
      <c r="I27" s="107"/>
      <c r="J27" s="107"/>
      <c r="K27" s="107"/>
      <c r="L27" s="84"/>
      <c r="M27" s="85"/>
      <c r="N27" s="107"/>
      <c r="O27" s="89"/>
      <c r="P27" s="89"/>
      <c r="Q27" s="89"/>
      <c r="R27" s="89"/>
      <c r="S27" s="89"/>
      <c r="T27" s="89"/>
      <c r="U27" s="89"/>
      <c r="V27" s="89"/>
      <c r="W27" s="89"/>
    </row>
    <row r="28" spans="1:23" s="66" customFormat="1" ht="18" customHeight="1" x14ac:dyDescent="0.25">
      <c r="A28" s="65"/>
      <c r="B28" s="69"/>
      <c r="C28" s="65"/>
      <c r="D28" s="65"/>
      <c r="E28" s="65"/>
      <c r="F28" s="65"/>
      <c r="G28" s="65"/>
      <c r="H28" s="69"/>
      <c r="I28" s="107"/>
      <c r="J28" s="107"/>
      <c r="K28" s="107"/>
      <c r="L28" s="84"/>
      <c r="M28" s="85"/>
      <c r="N28" s="107"/>
      <c r="O28" s="89"/>
      <c r="P28" s="89"/>
      <c r="Q28" s="89"/>
      <c r="R28" s="89"/>
      <c r="S28" s="89"/>
      <c r="T28" s="89"/>
      <c r="U28" s="89"/>
      <c r="V28" s="89"/>
      <c r="W28" s="89"/>
    </row>
    <row r="29" spans="1:23" s="66" customFormat="1" ht="18" customHeight="1" x14ac:dyDescent="0.25">
      <c r="A29" s="65"/>
      <c r="B29" s="69"/>
      <c r="C29" s="65"/>
      <c r="D29" s="65"/>
      <c r="E29" s="65"/>
      <c r="F29" s="65"/>
      <c r="G29" s="65"/>
      <c r="H29" s="69"/>
      <c r="I29" s="107"/>
      <c r="J29" s="107"/>
      <c r="K29" s="107"/>
      <c r="L29" s="84"/>
      <c r="M29" s="85"/>
      <c r="N29" s="107"/>
      <c r="O29" s="89"/>
      <c r="P29" s="89"/>
      <c r="Q29" s="89"/>
      <c r="R29" s="89"/>
      <c r="S29" s="89"/>
      <c r="T29" s="89"/>
      <c r="U29" s="89"/>
      <c r="V29" s="89"/>
      <c r="W29" s="89"/>
    </row>
    <row r="30" spans="1:23" s="66" customFormat="1" ht="18" customHeight="1" x14ac:dyDescent="0.25">
      <c r="A30" s="65"/>
      <c r="B30" s="69"/>
      <c r="C30" s="65"/>
      <c r="D30" s="65"/>
      <c r="E30" s="65"/>
      <c r="F30" s="65"/>
      <c r="G30" s="65"/>
      <c r="H30" s="69"/>
      <c r="I30" s="107"/>
      <c r="J30" s="107"/>
      <c r="K30" s="107"/>
      <c r="L30" s="84"/>
      <c r="M30" s="85"/>
      <c r="N30" s="107"/>
      <c r="O30" s="89"/>
      <c r="P30" s="89"/>
      <c r="Q30" s="89"/>
      <c r="R30" s="89"/>
      <c r="S30" s="89"/>
      <c r="T30" s="89"/>
      <c r="U30" s="89"/>
      <c r="V30" s="89"/>
      <c r="W30" s="89"/>
    </row>
    <row r="31" spans="1:23" s="66" customFormat="1" ht="18" customHeight="1" x14ac:dyDescent="0.25">
      <c r="A31" s="65"/>
      <c r="B31" s="69"/>
      <c r="C31" s="65"/>
      <c r="D31" s="65"/>
      <c r="E31" s="65"/>
      <c r="F31" s="65"/>
      <c r="G31" s="65"/>
      <c r="H31" s="69"/>
      <c r="I31" s="107"/>
      <c r="J31" s="107"/>
      <c r="K31" s="107"/>
      <c r="L31" s="84"/>
      <c r="M31" s="85"/>
      <c r="N31" s="107"/>
      <c r="O31" s="89"/>
      <c r="P31" s="89"/>
      <c r="Q31" s="89"/>
      <c r="R31" s="89"/>
      <c r="S31" s="89"/>
      <c r="T31" s="89"/>
      <c r="U31" s="89"/>
      <c r="V31" s="89"/>
      <c r="W31" s="89"/>
    </row>
    <row r="32" spans="1:23" s="66" customFormat="1" ht="18" customHeight="1" x14ac:dyDescent="0.25">
      <c r="A32" s="65"/>
      <c r="B32" s="69"/>
      <c r="C32" s="65"/>
      <c r="D32" s="65"/>
      <c r="E32" s="65"/>
      <c r="F32" s="65"/>
      <c r="G32" s="65"/>
      <c r="H32" s="69"/>
      <c r="I32" s="107"/>
      <c r="J32" s="107"/>
      <c r="K32" s="107"/>
      <c r="L32" s="84"/>
      <c r="M32" s="85"/>
      <c r="N32" s="107"/>
      <c r="O32" s="89"/>
      <c r="P32" s="89"/>
      <c r="Q32" s="89"/>
      <c r="R32" s="89"/>
      <c r="S32" s="89"/>
      <c r="T32" s="89"/>
      <c r="U32" s="89"/>
      <c r="V32" s="89"/>
      <c r="W32" s="89"/>
    </row>
    <row r="33" spans="1:23" s="66" customFormat="1" ht="18" customHeight="1" x14ac:dyDescent="0.25">
      <c r="A33" s="65"/>
      <c r="B33" s="69"/>
      <c r="C33" s="65"/>
      <c r="D33" s="65"/>
      <c r="E33" s="65"/>
      <c r="F33" s="65"/>
      <c r="G33" s="65"/>
      <c r="H33" s="69"/>
      <c r="I33" s="107"/>
      <c r="J33" s="107"/>
      <c r="K33" s="107"/>
      <c r="L33" s="84"/>
      <c r="M33" s="85"/>
      <c r="N33" s="107"/>
      <c r="O33" s="89"/>
      <c r="P33" s="89"/>
      <c r="Q33" s="89"/>
      <c r="R33" s="89"/>
      <c r="S33" s="89"/>
      <c r="T33" s="89"/>
      <c r="U33" s="89"/>
      <c r="V33" s="89"/>
      <c r="W33" s="89"/>
    </row>
    <row r="34" spans="1:23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3" s="2" customFormat="1" ht="24.95" customHeight="1" x14ac:dyDescent="0.25">
      <c r="A35" s="6"/>
      <c r="B35" s="30"/>
      <c r="C35" s="6"/>
      <c r="D35" s="6"/>
      <c r="E35" s="6"/>
      <c r="F35" s="6"/>
      <c r="G35" s="6"/>
      <c r="H35" s="7"/>
      <c r="I35" s="28"/>
      <c r="J35" s="28"/>
      <c r="K35" s="28"/>
      <c r="L35" s="57"/>
      <c r="M35" s="58"/>
      <c r="N35" s="28"/>
      <c r="O35" s="38"/>
      <c r="P35" s="38"/>
      <c r="Q35" s="38"/>
      <c r="R35" s="38"/>
      <c r="S35" s="38"/>
      <c r="T35" s="38"/>
    </row>
    <row r="36" spans="1:23" s="2" customFormat="1" ht="24.95" customHeight="1" x14ac:dyDescent="0.25">
      <c r="A36" s="6"/>
      <c r="B36" s="6"/>
      <c r="C36" s="6"/>
      <c r="D36" s="6"/>
      <c r="E36" s="6"/>
      <c r="F36" s="6"/>
      <c r="G36" s="6"/>
      <c r="H36" s="7"/>
      <c r="I36" s="28"/>
      <c r="J36" s="28"/>
      <c r="K36" s="28"/>
      <c r="L36" s="57"/>
      <c r="M36" s="58"/>
      <c r="N36" s="28"/>
      <c r="O36" s="38"/>
      <c r="P36" s="38"/>
      <c r="Q36" s="38"/>
      <c r="R36" s="38"/>
      <c r="S36" s="38"/>
      <c r="T36" s="38"/>
    </row>
    <row r="37" spans="1:23" s="2" customFormat="1" ht="24.95" customHeight="1" x14ac:dyDescent="0.25">
      <c r="A37" s="6"/>
      <c r="B37" s="6"/>
      <c r="C37" s="6"/>
      <c r="D37" s="6"/>
      <c r="E37" s="6"/>
      <c r="F37" s="6"/>
      <c r="G37" s="6"/>
      <c r="H37" s="7"/>
      <c r="I37" s="28"/>
      <c r="J37" s="28"/>
      <c r="K37" s="28"/>
      <c r="L37" s="57"/>
      <c r="M37" s="58"/>
      <c r="N37" s="28"/>
      <c r="O37" s="38"/>
      <c r="P37" s="38"/>
      <c r="Q37" s="38"/>
      <c r="R37" s="38"/>
      <c r="S37" s="38"/>
      <c r="T37" s="38"/>
    </row>
    <row r="38" spans="1:23" s="2" customFormat="1" ht="24.95" customHeight="1" x14ac:dyDescent="0.25">
      <c r="A38" s="6"/>
      <c r="B38" s="6"/>
      <c r="C38" s="6"/>
      <c r="D38" s="6"/>
      <c r="E38" s="6"/>
      <c r="F38" s="6"/>
      <c r="G38" s="6"/>
      <c r="H38" s="7"/>
      <c r="I38" s="28"/>
      <c r="J38" s="28"/>
      <c r="K38" s="28"/>
      <c r="L38" s="57"/>
      <c r="M38" s="58"/>
      <c r="N38" s="28"/>
      <c r="O38" s="38"/>
      <c r="P38" s="38"/>
      <c r="Q38" s="38"/>
      <c r="R38" s="38"/>
      <c r="S38" s="38"/>
      <c r="T38" s="38"/>
    </row>
    <row r="39" spans="1:23" s="2" customFormat="1" ht="24.95" customHeight="1" x14ac:dyDescent="0.2">
      <c r="A39" s="6"/>
      <c r="B39" s="6"/>
      <c r="C39" s="42"/>
      <c r="D39" s="6"/>
      <c r="E39" s="6"/>
      <c r="F39" s="6"/>
      <c r="G39" s="6"/>
      <c r="H39" s="7"/>
      <c r="I39" s="6"/>
      <c r="J39" s="6"/>
      <c r="K39" s="6"/>
      <c r="L39" s="6"/>
      <c r="M39" s="6"/>
      <c r="N39" s="6"/>
      <c r="O39" s="38"/>
      <c r="P39" s="38"/>
      <c r="Q39" s="38"/>
      <c r="R39" s="38"/>
      <c r="S39" s="38"/>
      <c r="T39" s="38"/>
    </row>
    <row r="40" spans="1:23" s="2" customFormat="1" ht="24.95" customHeight="1" x14ac:dyDescent="0.2">
      <c r="A40" s="6"/>
      <c r="B40" s="6"/>
      <c r="C40" s="6"/>
      <c r="D40" s="6"/>
      <c r="E40" s="6"/>
      <c r="F40" s="6"/>
      <c r="G40" s="6"/>
      <c r="H40" s="7"/>
      <c r="I40" s="6"/>
      <c r="J40" s="6"/>
      <c r="K40" s="6"/>
      <c r="L40" s="6"/>
      <c r="M40" s="6"/>
      <c r="N40" s="6"/>
      <c r="O40" s="38"/>
      <c r="P40" s="38"/>
      <c r="Q40" s="38"/>
      <c r="R40" s="38"/>
      <c r="S40" s="38"/>
      <c r="T40" s="38"/>
    </row>
    <row r="41" spans="1:23" s="2" customFormat="1" ht="24.95" customHeight="1" x14ac:dyDescent="0.2">
      <c r="A41" s="6"/>
      <c r="B41" s="6"/>
      <c r="C41" s="6"/>
      <c r="D41" s="6"/>
      <c r="E41" s="6"/>
      <c r="F41" s="6"/>
      <c r="G41" s="6"/>
      <c r="H41" s="7"/>
      <c r="I41" s="6"/>
      <c r="J41" s="6"/>
      <c r="K41" s="6"/>
      <c r="L41" s="6"/>
      <c r="M41" s="6"/>
      <c r="N41" s="6"/>
      <c r="O41" s="38"/>
      <c r="P41" s="38"/>
      <c r="Q41" s="38"/>
      <c r="R41" s="38"/>
      <c r="S41" s="38"/>
      <c r="T41" s="38"/>
    </row>
    <row r="42" spans="1:23" s="2" customFormat="1" ht="24.95" customHeight="1" x14ac:dyDescent="0.2">
      <c r="A42" s="6"/>
      <c r="B42" s="6"/>
      <c r="C42" s="6"/>
      <c r="D42" s="6"/>
      <c r="E42" s="6"/>
      <c r="F42" s="6"/>
      <c r="G42" s="6"/>
      <c r="H42" s="7"/>
      <c r="I42" s="6"/>
      <c r="J42" s="6"/>
      <c r="K42" s="6"/>
      <c r="L42" s="6"/>
      <c r="M42" s="6"/>
      <c r="N42" s="6"/>
      <c r="O42" s="38"/>
      <c r="P42" s="38"/>
      <c r="Q42" s="38"/>
      <c r="R42" s="38"/>
      <c r="S42" s="38"/>
      <c r="T42" s="38"/>
    </row>
    <row r="43" spans="1:23" ht="24.95" customHeight="1" x14ac:dyDescent="0.2"/>
    <row r="44" spans="1:23" ht="24.95" customHeight="1" x14ac:dyDescent="0.2"/>
  </sheetData>
  <mergeCells count="27">
    <mergeCell ref="U7:U8"/>
    <mergeCell ref="V7:V8"/>
    <mergeCell ref="F9:K9"/>
    <mergeCell ref="A21:C21"/>
    <mergeCell ref="I21:N21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view="pageBreakPreview" topLeftCell="D1" zoomScaleNormal="100" workbookViewId="0">
      <selection activeCell="M9" sqref="M9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8.42578125" style="1" bestFit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9.7109375" style="1" customWidth="1"/>
    <col min="14" max="14" width="11.7109375" style="1" customWidth="1"/>
    <col min="15" max="16384" width="9.140625" style="1"/>
  </cols>
  <sheetData>
    <row r="1" spans="1:23" s="153" customFormat="1" ht="20.100000000000001" customHeight="1" x14ac:dyDescent="0.25">
      <c r="A1" s="150"/>
      <c r="B1" s="161" t="s">
        <v>215</v>
      </c>
      <c r="C1" s="150"/>
      <c r="D1" s="150"/>
      <c r="E1" s="150"/>
      <c r="F1" s="150"/>
      <c r="G1" s="150"/>
      <c r="H1" s="151"/>
      <c r="I1" s="152"/>
      <c r="J1" s="152"/>
      <c r="K1" s="152"/>
      <c r="L1" s="73"/>
      <c r="M1" s="61"/>
      <c r="N1" s="152"/>
    </row>
    <row r="2" spans="1:23" s="67" customFormat="1" ht="30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68"/>
      <c r="P2" s="68"/>
      <c r="Q2" s="68"/>
      <c r="R2" s="68"/>
      <c r="S2" s="68"/>
      <c r="T2" s="68"/>
      <c r="U2" s="68"/>
      <c r="V2" s="68"/>
      <c r="W2" s="68"/>
    </row>
    <row r="3" spans="1:23" s="66" customFormat="1" ht="24.95" customHeight="1" x14ac:dyDescent="0.2">
      <c r="A3" s="189" t="s">
        <v>214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89"/>
      <c r="P3" s="89"/>
      <c r="Q3" s="89"/>
      <c r="R3" s="89"/>
      <c r="S3" s="89"/>
      <c r="T3" s="89"/>
      <c r="U3" s="89"/>
      <c r="V3" s="89"/>
      <c r="W3" s="89"/>
    </row>
    <row r="4" spans="1:23" s="118" customFormat="1" ht="24.95" customHeight="1" x14ac:dyDescent="0.2">
      <c r="A4" s="213" t="s">
        <v>222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3" s="118" customFormat="1" ht="15" customHeight="1" x14ac:dyDescent="0.2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138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191" t="s">
        <v>8</v>
      </c>
      <c r="G6" s="192"/>
      <c r="H6" s="192"/>
      <c r="I6" s="192"/>
      <c r="J6" s="192"/>
      <c r="K6" s="193"/>
      <c r="L6" s="129"/>
      <c r="M6" s="129"/>
      <c r="N6" s="129"/>
    </row>
    <row r="7" spans="1:23" s="87" customFormat="1" ht="18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</row>
    <row r="8" spans="1:23" s="87" customFormat="1" ht="18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</row>
    <row r="9" spans="1:23" s="118" customFormat="1" ht="45" customHeight="1" x14ac:dyDescent="0.2">
      <c r="A9" s="113">
        <v>1</v>
      </c>
      <c r="B9" s="60" t="s">
        <v>160</v>
      </c>
      <c r="C9" s="109" t="s">
        <v>133</v>
      </c>
      <c r="D9" s="110" t="s">
        <v>121</v>
      </c>
      <c r="E9" s="60" t="s">
        <v>161</v>
      </c>
      <c r="F9" s="43" t="s">
        <v>162</v>
      </c>
      <c r="G9" s="157" t="s">
        <v>18</v>
      </c>
      <c r="H9" s="157"/>
      <c r="I9" s="124" t="s">
        <v>20</v>
      </c>
      <c r="J9" s="157"/>
      <c r="K9" s="158" t="s">
        <v>167</v>
      </c>
      <c r="L9" s="25" t="s">
        <v>33</v>
      </c>
      <c r="M9" s="17" t="s">
        <v>168</v>
      </c>
      <c r="N9" s="136" t="s">
        <v>70</v>
      </c>
      <c r="O9" s="117">
        <v>1</v>
      </c>
      <c r="P9" s="117"/>
      <c r="Q9" s="117"/>
      <c r="R9" s="117"/>
      <c r="S9" s="117"/>
      <c r="T9" s="117"/>
      <c r="U9" s="117"/>
      <c r="V9" s="117"/>
      <c r="W9" s="117"/>
    </row>
    <row r="10" spans="1:23" s="118" customFormat="1" ht="45" customHeight="1" x14ac:dyDescent="0.2">
      <c r="A10" s="113">
        <v>2</v>
      </c>
      <c r="B10" s="60" t="s">
        <v>163</v>
      </c>
      <c r="C10" s="109" t="s">
        <v>164</v>
      </c>
      <c r="D10" s="110" t="s">
        <v>165</v>
      </c>
      <c r="E10" s="60" t="s">
        <v>166</v>
      </c>
      <c r="F10" s="43" t="s">
        <v>159</v>
      </c>
      <c r="G10" s="157" t="s">
        <v>18</v>
      </c>
      <c r="H10" s="157"/>
      <c r="I10" s="124" t="s">
        <v>20</v>
      </c>
      <c r="J10" s="157"/>
      <c r="K10" s="158" t="s">
        <v>120</v>
      </c>
      <c r="L10" s="25" t="s">
        <v>33</v>
      </c>
      <c r="M10" s="17" t="s">
        <v>168</v>
      </c>
      <c r="N10" s="136" t="s">
        <v>70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0" customHeight="1" x14ac:dyDescent="0.2">
      <c r="A11" s="204" t="s">
        <v>4</v>
      </c>
      <c r="B11" s="205"/>
      <c r="C11" s="205"/>
      <c r="D11" s="119">
        <f>A10</f>
        <v>2</v>
      </c>
      <c r="E11" s="120" t="s">
        <v>51</v>
      </c>
      <c r="F11" s="120"/>
      <c r="G11" s="114">
        <f>COUNTIF(G9:G10,"X")</f>
        <v>2</v>
      </c>
      <c r="H11" s="114">
        <f>COUNTIF(H9:H10,"X")</f>
        <v>0</v>
      </c>
      <c r="I11" s="206"/>
      <c r="J11" s="207"/>
      <c r="K11" s="207"/>
      <c r="L11" s="207"/>
      <c r="M11" s="207"/>
      <c r="N11" s="208"/>
    </row>
    <row r="12" spans="1:23" s="118" customFormat="1" ht="30" customHeight="1" x14ac:dyDescent="0.25">
      <c r="A12" s="74"/>
      <c r="B12" s="137"/>
      <c r="C12" s="149"/>
      <c r="D12" s="149"/>
      <c r="E12" s="149"/>
      <c r="F12" s="149"/>
      <c r="G12" s="74"/>
      <c r="H12" s="75"/>
      <c r="I12" s="96"/>
      <c r="J12" s="96"/>
      <c r="K12" s="96"/>
      <c r="L12" s="63" t="s">
        <v>34</v>
      </c>
      <c r="M12" s="64" t="s">
        <v>29</v>
      </c>
      <c r="N12" s="96"/>
    </row>
    <row r="13" spans="1:23" s="118" customFormat="1" ht="20.100000000000001" customHeight="1" x14ac:dyDescent="0.25">
      <c r="A13" s="74"/>
      <c r="B13" s="137"/>
      <c r="C13" s="74"/>
      <c r="D13" s="74"/>
      <c r="E13" s="74"/>
      <c r="F13" s="74"/>
      <c r="G13" s="74"/>
      <c r="H13" s="75"/>
      <c r="I13" s="96"/>
      <c r="J13" s="96"/>
      <c r="K13" s="96"/>
      <c r="L13" s="63"/>
      <c r="M13" s="64"/>
      <c r="N13" s="96"/>
    </row>
    <row r="14" spans="1:23" s="118" customFormat="1" ht="20.100000000000001" customHeight="1" x14ac:dyDescent="0.25">
      <c r="A14" s="74"/>
      <c r="B14" s="137"/>
      <c r="C14" s="74"/>
      <c r="D14" s="74"/>
      <c r="E14" s="74"/>
      <c r="F14" s="74"/>
      <c r="G14" s="74"/>
      <c r="H14" s="75"/>
      <c r="I14" s="96"/>
      <c r="J14" s="96"/>
      <c r="K14" s="96"/>
      <c r="L14" s="63"/>
      <c r="M14" s="64"/>
      <c r="N14" s="96"/>
    </row>
    <row r="15" spans="1:23" s="118" customFormat="1" ht="20.100000000000001" customHeight="1" x14ac:dyDescent="0.25">
      <c r="A15" s="74"/>
      <c r="B15" s="137"/>
      <c r="C15" s="74"/>
      <c r="D15" s="74"/>
      <c r="E15" s="74"/>
      <c r="F15" s="74"/>
      <c r="G15" s="74"/>
      <c r="H15" s="75"/>
      <c r="I15" s="96"/>
      <c r="J15" s="96"/>
      <c r="K15" s="96"/>
      <c r="L15" s="63"/>
      <c r="M15" s="64"/>
      <c r="N15" s="96"/>
    </row>
    <row r="16" spans="1:23" s="118" customFormat="1" ht="20.100000000000001" customHeight="1" x14ac:dyDescent="0.25">
      <c r="A16" s="74"/>
      <c r="B16" s="137"/>
      <c r="C16" s="74"/>
      <c r="D16" s="74"/>
      <c r="E16" s="74"/>
      <c r="F16" s="74"/>
      <c r="G16" s="74"/>
      <c r="H16" s="75"/>
      <c r="I16" s="96"/>
      <c r="J16" s="96"/>
      <c r="K16" s="96"/>
      <c r="L16" s="63"/>
      <c r="M16" s="64"/>
      <c r="N16" s="96"/>
    </row>
    <row r="17" spans="1:23" s="118" customFormat="1" ht="20.100000000000001" customHeight="1" x14ac:dyDescent="0.25">
      <c r="A17" s="74"/>
      <c r="B17" s="137"/>
      <c r="C17" s="74"/>
      <c r="D17" s="74"/>
      <c r="E17" s="74"/>
      <c r="F17" s="74"/>
      <c r="G17" s="74"/>
      <c r="H17" s="75"/>
      <c r="I17" s="96"/>
      <c r="J17" s="96"/>
      <c r="K17" s="96"/>
      <c r="L17" s="63"/>
      <c r="M17" s="64"/>
      <c r="N17" s="96"/>
    </row>
    <row r="18" spans="1:23" s="118" customFormat="1" ht="20.100000000000001" customHeight="1" x14ac:dyDescent="0.25">
      <c r="A18" s="74"/>
      <c r="B18" s="137"/>
      <c r="C18" s="74"/>
      <c r="D18" s="74"/>
      <c r="E18" s="74"/>
      <c r="F18" s="74"/>
      <c r="G18" s="74"/>
      <c r="H18" s="75"/>
      <c r="I18" s="96"/>
      <c r="J18" s="96"/>
      <c r="K18" s="96"/>
      <c r="L18" s="63"/>
      <c r="M18" s="64"/>
      <c r="N18" s="96"/>
    </row>
    <row r="19" spans="1:23" s="118" customFormat="1" ht="20.100000000000001" customHeight="1" x14ac:dyDescent="0.25">
      <c r="A19" s="74"/>
      <c r="B19" s="137"/>
      <c r="C19" s="74"/>
      <c r="D19" s="74"/>
      <c r="E19" s="74"/>
      <c r="F19" s="74"/>
      <c r="G19" s="74"/>
      <c r="H19" s="75"/>
      <c r="I19" s="96"/>
      <c r="J19" s="96"/>
      <c r="K19" s="96"/>
      <c r="L19" s="63"/>
      <c r="M19" s="64"/>
      <c r="N19" s="96"/>
    </row>
    <row r="20" spans="1:23" s="118" customFormat="1" ht="20.100000000000001" customHeight="1" x14ac:dyDescent="0.25">
      <c r="A20" s="74"/>
      <c r="B20" s="137"/>
      <c r="C20" s="74"/>
      <c r="D20" s="74"/>
      <c r="E20" s="74"/>
      <c r="F20" s="74"/>
      <c r="G20" s="74"/>
      <c r="H20" s="75"/>
      <c r="I20" s="96"/>
      <c r="J20" s="96"/>
      <c r="K20" s="96"/>
      <c r="L20" s="63"/>
      <c r="M20" s="64"/>
      <c r="N20" s="96"/>
    </row>
    <row r="21" spans="1:23" s="118" customFormat="1" ht="20.100000000000001" customHeight="1" x14ac:dyDescent="0.25">
      <c r="A21" s="74"/>
      <c r="B21" s="137"/>
      <c r="C21" s="74"/>
      <c r="D21" s="74"/>
      <c r="E21" s="74"/>
      <c r="F21" s="74"/>
      <c r="G21" s="74"/>
      <c r="H21" s="75"/>
      <c r="I21" s="96"/>
      <c r="J21" s="96"/>
      <c r="K21" s="96"/>
      <c r="L21" s="63"/>
      <c r="M21" s="64"/>
      <c r="N21" s="96"/>
    </row>
    <row r="22" spans="1:23" s="118" customFormat="1" ht="20.100000000000001" customHeight="1" x14ac:dyDescent="0.25">
      <c r="A22" s="74"/>
      <c r="B22" s="160" t="s">
        <v>211</v>
      </c>
      <c r="C22" s="74"/>
      <c r="D22" s="74"/>
      <c r="E22" s="74"/>
      <c r="F22" s="74"/>
      <c r="G22" s="74"/>
      <c r="H22" s="75"/>
      <c r="I22" s="96"/>
      <c r="J22" s="96"/>
      <c r="K22" s="96"/>
      <c r="L22" s="63"/>
      <c r="M22" s="64"/>
      <c r="N22" s="96"/>
    </row>
    <row r="23" spans="1:23" s="118" customFormat="1" ht="20.100000000000001" customHeight="1" x14ac:dyDescent="0.25">
      <c r="A23" s="74"/>
      <c r="B23" s="160" t="s">
        <v>212</v>
      </c>
      <c r="C23" s="74"/>
      <c r="D23" s="74"/>
      <c r="E23" s="74"/>
      <c r="F23" s="74"/>
      <c r="G23" s="74"/>
      <c r="H23" s="75"/>
      <c r="I23" s="96"/>
      <c r="J23" s="96"/>
      <c r="K23" s="96"/>
      <c r="L23" s="63"/>
      <c r="M23" s="64"/>
      <c r="N23" s="96"/>
    </row>
    <row r="24" spans="1:23" s="118" customFormat="1" ht="20.100000000000001" customHeight="1" x14ac:dyDescent="0.25">
      <c r="A24" s="74"/>
      <c r="B24" s="137"/>
      <c r="C24" s="74"/>
      <c r="D24" s="74"/>
      <c r="E24" s="74"/>
      <c r="F24" s="74"/>
      <c r="G24" s="74"/>
      <c r="H24" s="75"/>
      <c r="I24" s="96"/>
      <c r="J24" s="96"/>
      <c r="K24" s="96"/>
      <c r="L24" s="63"/>
      <c r="M24" s="64"/>
      <c r="N24" s="96"/>
    </row>
    <row r="25" spans="1:23" s="118" customFormat="1" ht="20.100000000000001" customHeight="1" x14ac:dyDescent="0.25">
      <c r="A25" s="74"/>
      <c r="B25" s="137"/>
      <c r="C25" s="74"/>
      <c r="D25" s="74"/>
      <c r="E25" s="74"/>
      <c r="F25" s="74"/>
      <c r="G25" s="74"/>
      <c r="H25" s="75"/>
      <c r="I25" s="96"/>
      <c r="J25" s="96"/>
      <c r="K25" s="96"/>
      <c r="L25" s="63"/>
      <c r="M25" s="61" t="s">
        <v>132</v>
      </c>
      <c r="N25" s="96"/>
    </row>
    <row r="26" spans="1:23" s="118" customFormat="1" ht="24.95" customHeight="1" x14ac:dyDescent="0.2">
      <c r="A26" s="213" t="s">
        <v>134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</row>
    <row r="27" spans="1:23" s="118" customFormat="1" ht="15" customHeight="1" x14ac:dyDescent="0.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138"/>
    </row>
    <row r="28" spans="1:23" s="87" customFormat="1" ht="20.100000000000001" hidden="1" customHeight="1" x14ac:dyDescent="0.2">
      <c r="A28" s="129"/>
      <c r="B28" s="129"/>
      <c r="C28" s="129"/>
      <c r="D28" s="130"/>
      <c r="E28" s="129"/>
      <c r="F28" s="191" t="s">
        <v>8</v>
      </c>
      <c r="G28" s="192"/>
      <c r="H28" s="192"/>
      <c r="I28" s="192"/>
      <c r="J28" s="192"/>
      <c r="K28" s="193"/>
      <c r="L28" s="129"/>
      <c r="M28" s="129"/>
      <c r="N28" s="129"/>
    </row>
    <row r="29" spans="1:23" s="87" customFormat="1" ht="18" customHeight="1" x14ac:dyDescent="0.2">
      <c r="A29" s="186" t="s">
        <v>22</v>
      </c>
      <c r="B29" s="186" t="s">
        <v>23</v>
      </c>
      <c r="C29" s="194" t="s">
        <v>6</v>
      </c>
      <c r="D29" s="195"/>
      <c r="E29" s="198" t="s">
        <v>28</v>
      </c>
      <c r="F29" s="186" t="s">
        <v>7</v>
      </c>
      <c r="G29" s="215"/>
      <c r="H29" s="216"/>
      <c r="I29" s="217" t="s">
        <v>14</v>
      </c>
      <c r="J29" s="217" t="s">
        <v>15</v>
      </c>
      <c r="K29" s="217" t="s">
        <v>16</v>
      </c>
      <c r="L29" s="186" t="s">
        <v>9</v>
      </c>
      <c r="M29" s="186" t="s">
        <v>10</v>
      </c>
      <c r="N29" s="186" t="s">
        <v>11</v>
      </c>
    </row>
    <row r="30" spans="1:23" s="87" customFormat="1" ht="18" customHeight="1" x14ac:dyDescent="0.2">
      <c r="A30" s="187"/>
      <c r="B30" s="187"/>
      <c r="C30" s="196"/>
      <c r="D30" s="197"/>
      <c r="E30" s="199"/>
      <c r="F30" s="187"/>
      <c r="G30" s="112" t="s">
        <v>5</v>
      </c>
      <c r="H30" s="112" t="s">
        <v>17</v>
      </c>
      <c r="I30" s="218"/>
      <c r="J30" s="218"/>
      <c r="K30" s="218"/>
      <c r="L30" s="187"/>
      <c r="M30" s="187"/>
      <c r="N30" s="187"/>
    </row>
    <row r="31" spans="1:23" s="118" customFormat="1" ht="51" x14ac:dyDescent="0.2">
      <c r="A31" s="113">
        <v>1</v>
      </c>
      <c r="B31" s="70" t="s">
        <v>126</v>
      </c>
      <c r="C31" s="97" t="s">
        <v>127</v>
      </c>
      <c r="D31" s="98" t="s">
        <v>69</v>
      </c>
      <c r="E31" s="70" t="s">
        <v>128</v>
      </c>
      <c r="F31" s="121" t="s">
        <v>104</v>
      </c>
      <c r="G31" s="114" t="s">
        <v>18</v>
      </c>
      <c r="H31" s="114"/>
      <c r="I31" s="115" t="s">
        <v>20</v>
      </c>
      <c r="J31" s="16" t="s">
        <v>65</v>
      </c>
      <c r="K31" s="108" t="s">
        <v>0</v>
      </c>
      <c r="L31" s="52" t="s">
        <v>105</v>
      </c>
      <c r="M31" s="17" t="s">
        <v>129</v>
      </c>
      <c r="N31" s="136" t="s">
        <v>70</v>
      </c>
      <c r="O31" s="117">
        <v>1</v>
      </c>
      <c r="P31" s="117"/>
      <c r="Q31" s="117"/>
      <c r="R31" s="117"/>
      <c r="S31" s="117"/>
      <c r="T31" s="117"/>
      <c r="U31" s="117"/>
      <c r="V31" s="117"/>
      <c r="W31" s="117"/>
    </row>
    <row r="32" spans="1:23" s="118" customFormat="1" ht="24.95" customHeight="1" x14ac:dyDescent="0.2">
      <c r="A32" s="204" t="s">
        <v>4</v>
      </c>
      <c r="B32" s="205"/>
      <c r="C32" s="205"/>
      <c r="D32" s="119">
        <f>A31</f>
        <v>1</v>
      </c>
      <c r="E32" s="120" t="s">
        <v>51</v>
      </c>
      <c r="F32" s="120"/>
      <c r="G32" s="114" t="e">
        <f>COUNTIF(#REF!,"X")</f>
        <v>#REF!</v>
      </c>
      <c r="H32" s="114" t="e">
        <f>COUNTIF(#REF!,"X")</f>
        <v>#REF!</v>
      </c>
      <c r="I32" s="206"/>
      <c r="J32" s="207"/>
      <c r="K32" s="207"/>
      <c r="L32" s="207"/>
      <c r="M32" s="207"/>
      <c r="N32" s="208"/>
    </row>
    <row r="33" spans="1:15" s="118" customFormat="1" ht="24.95" customHeight="1" x14ac:dyDescent="0.25">
      <c r="A33" s="74"/>
      <c r="B33" s="137"/>
      <c r="C33" s="134"/>
      <c r="D33" s="134"/>
      <c r="E33" s="134"/>
      <c r="F33" s="134"/>
      <c r="G33" s="74"/>
      <c r="H33" s="75"/>
      <c r="I33" s="96"/>
      <c r="J33" s="96"/>
      <c r="K33" s="96"/>
      <c r="L33" s="63" t="s">
        <v>34</v>
      </c>
      <c r="M33" s="64" t="s">
        <v>29</v>
      </c>
      <c r="N33" s="96"/>
    </row>
    <row r="34" spans="1:15" s="118" customFormat="1" ht="20.100000000000001" customHeight="1" x14ac:dyDescent="0.25">
      <c r="A34" s="74"/>
      <c r="B34" s="137"/>
      <c r="C34" s="74"/>
      <c r="D34" s="74"/>
      <c r="E34" s="74"/>
      <c r="F34" s="74"/>
      <c r="G34" s="74"/>
      <c r="H34" s="75"/>
      <c r="I34" s="96"/>
      <c r="J34" s="96"/>
      <c r="K34" s="96"/>
      <c r="L34" s="63"/>
      <c r="M34" s="64"/>
      <c r="N34" s="96"/>
    </row>
    <row r="35" spans="1:15" s="118" customFormat="1" ht="20.100000000000001" customHeight="1" x14ac:dyDescent="0.25">
      <c r="A35" s="74"/>
      <c r="B35" s="137"/>
      <c r="C35" s="74"/>
      <c r="D35" s="74"/>
      <c r="E35" s="74"/>
      <c r="F35" s="74"/>
      <c r="G35" s="74"/>
      <c r="H35" s="75"/>
      <c r="I35" s="96"/>
      <c r="J35" s="96"/>
      <c r="K35" s="96"/>
      <c r="L35" s="63"/>
      <c r="M35" s="64"/>
      <c r="N35" s="96"/>
    </row>
    <row r="36" spans="1:15" s="66" customFormat="1" ht="20.100000000000001" customHeight="1" x14ac:dyDescent="0.25">
      <c r="A36" s="65"/>
      <c r="B36" s="61"/>
      <c r="C36" s="65"/>
      <c r="D36" s="65"/>
      <c r="E36" s="65"/>
      <c r="F36" s="65"/>
      <c r="G36" s="65"/>
      <c r="H36" s="69"/>
      <c r="I36" s="107"/>
      <c r="J36" s="107"/>
      <c r="K36" s="107"/>
      <c r="L36" s="84"/>
      <c r="M36" s="61" t="s">
        <v>130</v>
      </c>
      <c r="N36" s="107"/>
    </row>
    <row r="37" spans="1:15" s="66" customFormat="1" ht="24.95" customHeight="1" x14ac:dyDescent="0.2">
      <c r="A37" s="213" t="s">
        <v>131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</row>
    <row r="38" spans="1:15" s="66" customFormat="1" ht="15" customHeight="1" x14ac:dyDescent="0.2">
      <c r="A38" s="219"/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122"/>
    </row>
    <row r="39" spans="1:15" s="67" customFormat="1" ht="20.100000000000001" hidden="1" customHeight="1" x14ac:dyDescent="0.2">
      <c r="A39" s="105"/>
      <c r="B39" s="105"/>
      <c r="C39" s="105"/>
      <c r="D39" s="106"/>
      <c r="E39" s="105"/>
      <c r="F39" s="220" t="s">
        <v>8</v>
      </c>
      <c r="G39" s="221"/>
      <c r="H39" s="221"/>
      <c r="I39" s="221"/>
      <c r="J39" s="221"/>
      <c r="K39" s="222"/>
      <c r="L39" s="105"/>
      <c r="M39" s="105"/>
      <c r="N39" s="105"/>
    </row>
    <row r="40" spans="1:15" s="87" customFormat="1" ht="18" customHeight="1" x14ac:dyDescent="0.2">
      <c r="A40" s="186" t="s">
        <v>22</v>
      </c>
      <c r="B40" s="186" t="s">
        <v>23</v>
      </c>
      <c r="C40" s="194" t="s">
        <v>6</v>
      </c>
      <c r="D40" s="195"/>
      <c r="E40" s="198" t="s">
        <v>28</v>
      </c>
      <c r="F40" s="186" t="s">
        <v>7</v>
      </c>
      <c r="G40" s="215"/>
      <c r="H40" s="216"/>
      <c r="I40" s="217" t="s">
        <v>14</v>
      </c>
      <c r="J40" s="217" t="s">
        <v>15</v>
      </c>
      <c r="K40" s="217" t="s">
        <v>16</v>
      </c>
      <c r="L40" s="186" t="s">
        <v>9</v>
      </c>
      <c r="M40" s="186" t="s">
        <v>10</v>
      </c>
      <c r="N40" s="186" t="s">
        <v>11</v>
      </c>
    </row>
    <row r="41" spans="1:15" s="87" customFormat="1" ht="18" customHeight="1" x14ac:dyDescent="0.2">
      <c r="A41" s="187"/>
      <c r="B41" s="187"/>
      <c r="C41" s="196"/>
      <c r="D41" s="197"/>
      <c r="E41" s="199"/>
      <c r="F41" s="187"/>
      <c r="G41" s="112" t="s">
        <v>5</v>
      </c>
      <c r="H41" s="112" t="s">
        <v>17</v>
      </c>
      <c r="I41" s="218"/>
      <c r="J41" s="218"/>
      <c r="K41" s="218"/>
      <c r="L41" s="187"/>
      <c r="M41" s="187"/>
      <c r="N41" s="187"/>
    </row>
    <row r="42" spans="1:15" s="118" customFormat="1" ht="69.95" customHeight="1" x14ac:dyDescent="0.2">
      <c r="A42" s="113">
        <v>1</v>
      </c>
      <c r="B42" s="60" t="s">
        <v>122</v>
      </c>
      <c r="C42" s="99" t="s">
        <v>123</v>
      </c>
      <c r="D42" s="100" t="s">
        <v>59</v>
      </c>
      <c r="E42" s="60" t="s">
        <v>124</v>
      </c>
      <c r="F42" s="43" t="s">
        <v>110</v>
      </c>
      <c r="G42" s="114" t="s">
        <v>18</v>
      </c>
      <c r="H42" s="135"/>
      <c r="I42" s="121" t="s">
        <v>20</v>
      </c>
      <c r="J42" s="114" t="s">
        <v>65</v>
      </c>
      <c r="K42" s="115" t="s">
        <v>0</v>
      </c>
      <c r="L42" s="25" t="s">
        <v>102</v>
      </c>
      <c r="M42" s="116" t="s">
        <v>125</v>
      </c>
      <c r="N42" s="136" t="s">
        <v>70</v>
      </c>
    </row>
    <row r="43" spans="1:15" s="118" customFormat="1" ht="24.95" customHeight="1" x14ac:dyDescent="0.2">
      <c r="A43" s="204" t="s">
        <v>4</v>
      </c>
      <c r="B43" s="205"/>
      <c r="C43" s="205"/>
      <c r="D43" s="119">
        <f>A42</f>
        <v>1</v>
      </c>
      <c r="E43" s="120" t="s">
        <v>51</v>
      </c>
      <c r="F43" s="120"/>
      <c r="G43" s="114">
        <f>COUNTIF(G42:G42,"X")</f>
        <v>1</v>
      </c>
      <c r="H43" s="114">
        <f>COUNTIF(H42:H42,"X")</f>
        <v>0</v>
      </c>
      <c r="I43" s="206"/>
      <c r="J43" s="207"/>
      <c r="K43" s="207"/>
      <c r="L43" s="207"/>
      <c r="M43" s="207"/>
      <c r="N43" s="208"/>
    </row>
    <row r="44" spans="1:15" s="118" customFormat="1" ht="24.95" customHeight="1" x14ac:dyDescent="0.25">
      <c r="A44" s="74"/>
      <c r="B44" s="137"/>
      <c r="C44" s="133"/>
      <c r="D44" s="133"/>
      <c r="E44" s="133"/>
      <c r="F44" s="133"/>
      <c r="G44" s="74"/>
      <c r="H44" s="75"/>
      <c r="I44" s="96"/>
      <c r="J44" s="96"/>
      <c r="K44" s="96"/>
      <c r="L44" s="63" t="s">
        <v>34</v>
      </c>
      <c r="M44" s="64" t="s">
        <v>29</v>
      </c>
      <c r="N44" s="96"/>
    </row>
    <row r="45" spans="1:15" s="66" customFormat="1" ht="24.95" customHeight="1" x14ac:dyDescent="0.25">
      <c r="A45" s="65"/>
      <c r="B45" s="61"/>
      <c r="C45" s="65"/>
      <c r="D45" s="65"/>
      <c r="E45" s="65"/>
      <c r="F45" s="65"/>
      <c r="G45" s="65"/>
      <c r="H45" s="69"/>
      <c r="I45" s="107"/>
      <c r="J45" s="107"/>
      <c r="K45" s="107"/>
      <c r="L45" s="84"/>
      <c r="M45" s="85"/>
      <c r="N45" s="107"/>
    </row>
    <row r="46" spans="1:15" s="66" customFormat="1" ht="20.100000000000001" customHeight="1" x14ac:dyDescent="0.25">
      <c r="A46" s="65"/>
      <c r="B46" s="61"/>
      <c r="C46" s="65"/>
      <c r="D46" s="65"/>
      <c r="E46" s="65"/>
      <c r="F46" s="65"/>
      <c r="G46" s="65"/>
      <c r="H46" s="69"/>
      <c r="I46" s="107"/>
      <c r="J46" s="107"/>
      <c r="K46" s="107"/>
      <c r="L46" s="84"/>
      <c r="M46" s="85"/>
      <c r="N46" s="107"/>
    </row>
    <row r="47" spans="1:15" s="66" customFormat="1" ht="20.100000000000001" customHeight="1" x14ac:dyDescent="0.25">
      <c r="A47" s="65"/>
      <c r="B47" s="61"/>
      <c r="C47" s="65"/>
      <c r="D47" s="65"/>
      <c r="E47" s="65"/>
      <c r="F47" s="65"/>
      <c r="G47" s="65"/>
      <c r="H47" s="69"/>
      <c r="I47" s="107"/>
      <c r="J47" s="107"/>
      <c r="K47" s="107"/>
      <c r="L47" s="84"/>
      <c r="M47" s="85"/>
      <c r="N47" s="107"/>
    </row>
    <row r="48" spans="1:15" s="66" customFormat="1" ht="20.100000000000001" customHeight="1" x14ac:dyDescent="0.25">
      <c r="A48" s="65"/>
      <c r="B48" s="61"/>
      <c r="C48" s="65"/>
      <c r="D48" s="65"/>
      <c r="E48" s="65"/>
      <c r="F48" s="65"/>
      <c r="G48" s="65"/>
      <c r="H48" s="69"/>
      <c r="I48" s="107"/>
      <c r="J48" s="107"/>
      <c r="K48" s="107"/>
      <c r="L48" s="84"/>
      <c r="M48" s="85"/>
      <c r="N48" s="107"/>
    </row>
    <row r="49" spans="1:15" s="2" customFormat="1" ht="24.95" customHeight="1" x14ac:dyDescent="0.2">
      <c r="A49" s="6" t="s">
        <v>73</v>
      </c>
      <c r="B49" s="6">
        <v>34</v>
      </c>
      <c r="C49" s="6" t="s">
        <v>52</v>
      </c>
      <c r="D49" s="6">
        <f>SUM(D11,D32,D43)</f>
        <v>4</v>
      </c>
      <c r="E49" s="6">
        <f>36+271+9</f>
        <v>316</v>
      </c>
      <c r="F49" s="26"/>
      <c r="G49" s="26"/>
      <c r="H49" s="27"/>
      <c r="I49" s="26"/>
      <c r="J49" s="26"/>
      <c r="K49" s="26"/>
      <c r="L49" s="26"/>
      <c r="M49" s="36"/>
      <c r="N49" s="37"/>
      <c r="O49" s="6"/>
    </row>
    <row r="50" spans="1:15" s="2" customFormat="1" ht="24.95" customHeight="1" x14ac:dyDescent="0.2">
      <c r="A50" s="6"/>
      <c r="B50" s="78"/>
      <c r="C50" s="53" t="s">
        <v>53</v>
      </c>
      <c r="D50" s="56">
        <f>SUM(D43,D32)</f>
        <v>2</v>
      </c>
      <c r="E50" s="78"/>
      <c r="G50" s="59"/>
      <c r="H50" s="59"/>
      <c r="I50" s="59"/>
      <c r="J50" s="59"/>
      <c r="K50" s="59"/>
      <c r="L50" s="56"/>
      <c r="M50" s="56"/>
      <c r="N50" s="54"/>
      <c r="O50" s="55"/>
    </row>
    <row r="51" spans="1:15" s="2" customFormat="1" ht="24.95" customHeight="1" x14ac:dyDescent="0.2">
      <c r="A51" s="6"/>
      <c r="B51" s="78"/>
      <c r="C51" s="53" t="s">
        <v>54</v>
      </c>
      <c r="D51" s="56">
        <f>D11</f>
        <v>2</v>
      </c>
      <c r="E51" s="78"/>
      <c r="G51" s="59"/>
      <c r="H51" s="59"/>
      <c r="I51" s="59"/>
      <c r="J51" s="59"/>
      <c r="K51" s="59"/>
      <c r="L51" s="59"/>
      <c r="M51" s="56"/>
      <c r="N51" s="54"/>
      <c r="O51" s="55"/>
    </row>
    <row r="52" spans="1:15" s="2" customFormat="1" ht="24.95" customHeight="1" x14ac:dyDescent="0.2">
      <c r="A52" s="6"/>
      <c r="B52" s="34"/>
      <c r="C52" s="35" t="s">
        <v>58</v>
      </c>
      <c r="D52" s="6">
        <f>SUM(D50:D51)</f>
        <v>4</v>
      </c>
      <c r="E52" s="6"/>
      <c r="G52" s="6"/>
      <c r="H52" s="6"/>
      <c r="I52" s="6"/>
      <c r="J52" s="6"/>
      <c r="K52" s="6"/>
      <c r="L52" s="6"/>
      <c r="M52" s="6"/>
      <c r="N52" s="33"/>
      <c r="O52" s="6"/>
    </row>
    <row r="53" spans="1:15" s="2" customFormat="1" ht="20.100000000000001" customHeight="1" x14ac:dyDescent="0.2">
      <c r="A53" s="6"/>
      <c r="B53" s="6"/>
      <c r="C53" s="6"/>
      <c r="D53" s="6"/>
      <c r="E53" s="6"/>
      <c r="F53" s="6"/>
      <c r="G53" s="6"/>
      <c r="H53" s="7"/>
      <c r="I53" s="6"/>
      <c r="J53" s="6"/>
      <c r="K53" s="6"/>
      <c r="L53" s="6"/>
      <c r="M53" s="6"/>
      <c r="N53" s="6"/>
    </row>
    <row r="54" spans="1:15" s="2" customFormat="1" ht="18" customHeight="1" x14ac:dyDescent="0.25">
      <c r="A54" s="6"/>
      <c r="B54" s="30"/>
      <c r="C54" s="6"/>
      <c r="D54" s="6"/>
      <c r="E54" s="6"/>
      <c r="F54" s="6"/>
      <c r="G54" s="6"/>
      <c r="H54" s="7"/>
      <c r="I54" s="28"/>
      <c r="J54" s="28"/>
      <c r="K54" s="28"/>
      <c r="L54" s="57"/>
      <c r="M54" s="58"/>
      <c r="N54" s="28"/>
    </row>
    <row r="55" spans="1:15" s="2" customFormat="1" ht="18" customHeight="1" x14ac:dyDescent="0.25">
      <c r="A55" s="6"/>
      <c r="B55" s="6"/>
      <c r="C55" s="6"/>
      <c r="D55" s="6"/>
      <c r="E55" s="6"/>
      <c r="F55" s="6"/>
      <c r="G55" s="6"/>
      <c r="H55" s="7"/>
      <c r="I55" s="28"/>
      <c r="J55" s="28"/>
      <c r="K55" s="28"/>
      <c r="L55" s="57"/>
      <c r="M55" s="58"/>
      <c r="N55" s="28"/>
    </row>
    <row r="56" spans="1:15" s="2" customFormat="1" ht="18" customHeight="1" x14ac:dyDescent="0.25">
      <c r="A56" s="6"/>
      <c r="B56" s="6"/>
      <c r="C56" s="6"/>
      <c r="D56" s="6"/>
      <c r="E56" s="6"/>
      <c r="F56" s="6"/>
      <c r="G56" s="6"/>
      <c r="H56" s="7"/>
      <c r="I56" s="28"/>
      <c r="J56" s="28"/>
      <c r="K56" s="28"/>
      <c r="L56" s="57"/>
      <c r="M56" s="58"/>
      <c r="N56" s="28"/>
    </row>
    <row r="57" spans="1:15" s="2" customFormat="1" ht="18" customHeight="1" x14ac:dyDescent="0.25">
      <c r="A57" s="6"/>
      <c r="B57" s="6"/>
      <c r="C57" s="6"/>
      <c r="D57" s="6"/>
      <c r="E57" s="6"/>
      <c r="F57" s="6"/>
      <c r="G57" s="6"/>
      <c r="H57" s="7"/>
      <c r="I57" s="28"/>
      <c r="J57" s="28"/>
      <c r="K57" s="28"/>
      <c r="L57" s="57"/>
      <c r="M57" s="58"/>
      <c r="N57" s="28"/>
    </row>
    <row r="58" spans="1:15" s="2" customFormat="1" ht="18" customHeight="1" x14ac:dyDescent="0.2">
      <c r="A58" s="6"/>
      <c r="B58" s="6"/>
      <c r="C58" s="42"/>
      <c r="D58" s="6"/>
      <c r="E58" s="6"/>
      <c r="F58" s="6"/>
      <c r="G58" s="6"/>
      <c r="H58" s="7"/>
      <c r="I58" s="6"/>
      <c r="J58" s="6"/>
      <c r="K58" s="6"/>
      <c r="L58" s="6"/>
      <c r="M58" s="6"/>
      <c r="N58" s="6"/>
    </row>
    <row r="59" spans="1:15" s="2" customFormat="1" ht="18" customHeight="1" x14ac:dyDescent="0.2">
      <c r="A59" s="6"/>
      <c r="B59" s="6"/>
      <c r="C59" s="6"/>
      <c r="D59" s="6"/>
      <c r="E59" s="6"/>
      <c r="F59" s="6"/>
      <c r="G59" s="6"/>
      <c r="H59" s="7"/>
      <c r="I59" s="6"/>
      <c r="J59" s="6"/>
      <c r="K59" s="6"/>
      <c r="L59" s="6"/>
      <c r="M59" s="6"/>
      <c r="N59" s="6"/>
    </row>
    <row r="60" spans="1:15" s="2" customFormat="1" ht="18" customHeight="1" x14ac:dyDescent="0.2">
      <c r="A60" s="6"/>
      <c r="B60" s="6"/>
      <c r="C60" s="6"/>
      <c r="D60" s="6"/>
      <c r="E60" s="6"/>
      <c r="F60" s="6"/>
      <c r="G60" s="6"/>
      <c r="H60" s="7"/>
      <c r="I60" s="6"/>
      <c r="J60" s="6"/>
      <c r="K60" s="6"/>
      <c r="L60" s="6"/>
      <c r="M60" s="6"/>
      <c r="N60" s="6"/>
    </row>
    <row r="61" spans="1:15" s="2" customFormat="1" ht="18" customHeight="1" x14ac:dyDescent="0.2">
      <c r="A61" s="6"/>
      <c r="B61" s="6"/>
      <c r="C61" s="6"/>
      <c r="D61" s="6"/>
      <c r="E61" s="6"/>
      <c r="F61" s="6"/>
      <c r="G61" s="6"/>
      <c r="H61" s="7"/>
      <c r="I61" s="6"/>
      <c r="J61" s="6"/>
      <c r="K61" s="6"/>
      <c r="L61" s="6"/>
      <c r="M61" s="6"/>
      <c r="N61" s="6"/>
    </row>
  </sheetData>
  <mergeCells count="54">
    <mergeCell ref="A11:C11"/>
    <mergeCell ref="I11:N11"/>
    <mergeCell ref="O7:O8"/>
    <mergeCell ref="A2:N2"/>
    <mergeCell ref="A3:N3"/>
    <mergeCell ref="A4:N4"/>
    <mergeCell ref="A5:N5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A43:C43"/>
    <mergeCell ref="I43:N43"/>
    <mergeCell ref="A37:N37"/>
    <mergeCell ref="A38:N38"/>
    <mergeCell ref="F39:K39"/>
    <mergeCell ref="A40:A41"/>
    <mergeCell ref="B40:B41"/>
    <mergeCell ref="C40:D41"/>
    <mergeCell ref="E40:E41"/>
    <mergeCell ref="F40:F41"/>
    <mergeCell ref="G40:H40"/>
    <mergeCell ref="I40:I41"/>
    <mergeCell ref="J40:J41"/>
    <mergeCell ref="K40:K41"/>
    <mergeCell ref="A32:C32"/>
    <mergeCell ref="I32:N32"/>
    <mergeCell ref="N40:N41"/>
    <mergeCell ref="L40:L41"/>
    <mergeCell ref="M40:M41"/>
    <mergeCell ref="A26:N26"/>
    <mergeCell ref="A27:N27"/>
    <mergeCell ref="F28:K28"/>
    <mergeCell ref="A29:A30"/>
    <mergeCell ref="B29:B30"/>
    <mergeCell ref="C29:D30"/>
    <mergeCell ref="E29:E30"/>
    <mergeCell ref="F29:F30"/>
    <mergeCell ref="G29:H29"/>
    <mergeCell ref="I29:I30"/>
    <mergeCell ref="J29:J30"/>
    <mergeCell ref="K29:K30"/>
    <mergeCell ref="N29:N30"/>
    <mergeCell ref="L29:L30"/>
    <mergeCell ref="M29:M30"/>
  </mergeCells>
  <pageMargins left="0.5" right="0.25" top="0.5" bottom="0.3" header="0" footer="0.2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workbookViewId="0">
      <selection activeCell="M11" sqref="M11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hidden="1" customWidth="1"/>
    <col min="8" max="8" width="4" style="39" hidden="1" customWidth="1"/>
    <col min="9" max="9" width="6" style="1" hidden="1" customWidth="1"/>
    <col min="10" max="10" width="10.85546875" style="1" hidden="1" customWidth="1"/>
    <col min="11" max="11" width="13.5703125" style="1" hidden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80" t="s">
        <v>215</v>
      </c>
      <c r="H1" s="68"/>
      <c r="M1" s="183" t="s">
        <v>238</v>
      </c>
      <c r="N1" s="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189" t="s">
        <v>224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190" t="s">
        <v>242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191" t="s">
        <v>8</v>
      </c>
      <c r="G6" s="192"/>
      <c r="H6" s="192"/>
      <c r="I6" s="192"/>
      <c r="J6" s="192"/>
      <c r="K6" s="193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  <c r="P7" s="202" t="s">
        <v>154</v>
      </c>
      <c r="Q7" s="202" t="s">
        <v>155</v>
      </c>
      <c r="R7" s="202" t="s">
        <v>77</v>
      </c>
      <c r="S7" s="202" t="s">
        <v>78</v>
      </c>
      <c r="T7" s="202" t="s">
        <v>79</v>
      </c>
      <c r="U7" s="202" t="s">
        <v>75</v>
      </c>
      <c r="V7" s="202" t="s">
        <v>76</v>
      </c>
      <c r="W7" s="111"/>
    </row>
    <row r="8" spans="1:23" s="87" customFormat="1" ht="18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  <c r="P8" s="202"/>
      <c r="Q8" s="202"/>
      <c r="R8" s="202"/>
      <c r="S8" s="203"/>
      <c r="T8" s="202"/>
      <c r="U8" s="202"/>
      <c r="V8" s="203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191" t="s">
        <v>8</v>
      </c>
      <c r="G9" s="192"/>
      <c r="H9" s="192"/>
      <c r="I9" s="192"/>
      <c r="J9" s="192"/>
      <c r="K9" s="193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 t="s">
        <v>226</v>
      </c>
      <c r="C10" s="109" t="s">
        <v>225</v>
      </c>
      <c r="D10" s="110" t="s">
        <v>59</v>
      </c>
      <c r="E10" s="60" t="s">
        <v>227</v>
      </c>
      <c r="F10" s="43" t="s">
        <v>228</v>
      </c>
      <c r="G10" s="157"/>
      <c r="H10" s="157" t="s">
        <v>18</v>
      </c>
      <c r="I10" s="124" t="s">
        <v>20</v>
      </c>
      <c r="J10" s="157" t="s">
        <v>65</v>
      </c>
      <c r="K10" s="158" t="s">
        <v>21</v>
      </c>
      <c r="L10" s="52" t="s">
        <v>229</v>
      </c>
      <c r="M10" s="116" t="s">
        <v>237</v>
      </c>
      <c r="N10" s="114" t="s">
        <v>36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175" t="s">
        <v>239</v>
      </c>
      <c r="C11" s="109" t="s">
        <v>240</v>
      </c>
      <c r="D11" s="110" t="s">
        <v>59</v>
      </c>
      <c r="E11" s="60" t="s">
        <v>241</v>
      </c>
      <c r="F11" s="43" t="s">
        <v>228</v>
      </c>
      <c r="G11" s="157"/>
      <c r="H11" s="157" t="s">
        <v>18</v>
      </c>
      <c r="I11" s="124" t="s">
        <v>20</v>
      </c>
      <c r="J11" s="157" t="s">
        <v>65</v>
      </c>
      <c r="K11" s="158" t="s">
        <v>0</v>
      </c>
      <c r="L11" s="52" t="s">
        <v>229</v>
      </c>
      <c r="M11" s="116" t="s">
        <v>237</v>
      </c>
      <c r="N11" s="114" t="s">
        <v>36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175" t="s">
        <v>233</v>
      </c>
      <c r="C12" s="109" t="s">
        <v>230</v>
      </c>
      <c r="D12" s="110" t="s">
        <v>59</v>
      </c>
      <c r="E12" s="60" t="s">
        <v>235</v>
      </c>
      <c r="F12" s="43" t="s">
        <v>228</v>
      </c>
      <c r="G12" s="157"/>
      <c r="H12" s="157" t="s">
        <v>18</v>
      </c>
      <c r="I12" s="124" t="s">
        <v>20</v>
      </c>
      <c r="J12" s="157" t="s">
        <v>65</v>
      </c>
      <c r="K12" s="158" t="s">
        <v>0</v>
      </c>
      <c r="L12" s="52" t="s">
        <v>229</v>
      </c>
      <c r="M12" s="116" t="s">
        <v>237</v>
      </c>
      <c r="N12" s="114" t="s">
        <v>36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175" t="s">
        <v>234</v>
      </c>
      <c r="C13" s="109" t="s">
        <v>231</v>
      </c>
      <c r="D13" s="110" t="s">
        <v>232</v>
      </c>
      <c r="E13" s="60" t="s">
        <v>236</v>
      </c>
      <c r="F13" s="43" t="s">
        <v>228</v>
      </c>
      <c r="G13" s="157"/>
      <c r="H13" s="157" t="s">
        <v>18</v>
      </c>
      <c r="I13" s="124" t="s">
        <v>20</v>
      </c>
      <c r="J13" s="157" t="s">
        <v>65</v>
      </c>
      <c r="K13" s="158" t="s">
        <v>0</v>
      </c>
      <c r="L13" s="52" t="s">
        <v>229</v>
      </c>
      <c r="M13" s="116" t="s">
        <v>237</v>
      </c>
      <c r="N13" s="114" t="s">
        <v>36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24.95" customHeight="1" x14ac:dyDescent="0.2">
      <c r="A14" s="204" t="s">
        <v>4</v>
      </c>
      <c r="B14" s="205"/>
      <c r="C14" s="205"/>
      <c r="D14" s="119">
        <f>A13</f>
        <v>4</v>
      </c>
      <c r="E14" s="120" t="s">
        <v>51</v>
      </c>
      <c r="F14" s="120"/>
      <c r="G14" s="157">
        <f>COUNTIF(G10:G13,"X")</f>
        <v>0</v>
      </c>
      <c r="H14" s="157">
        <f>COUNTIF(H10:H13,"X")</f>
        <v>4</v>
      </c>
      <c r="I14" s="206"/>
      <c r="J14" s="207"/>
      <c r="K14" s="207"/>
      <c r="L14" s="207"/>
      <c r="M14" s="207"/>
      <c r="N14" s="208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24.95" customHeight="1" x14ac:dyDescent="0.25">
      <c r="A15" s="74"/>
      <c r="B15" s="75"/>
      <c r="C15" s="174"/>
      <c r="D15" s="174"/>
      <c r="E15" s="174"/>
      <c r="F15" s="174"/>
      <c r="G15" s="6"/>
      <c r="H15" s="7"/>
      <c r="I15" s="28"/>
      <c r="J15" s="28"/>
      <c r="K15" s="28"/>
      <c r="L15" s="179" t="s">
        <v>55</v>
      </c>
      <c r="M15" s="181" t="s">
        <v>56</v>
      </c>
      <c r="N15" s="96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"/>
      <c r="H16" s="7"/>
      <c r="I16" s="28"/>
      <c r="J16" s="28"/>
      <c r="K16" s="28"/>
      <c r="L16" s="179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153" customFormat="1" ht="18" customHeight="1" x14ac:dyDescent="0.25">
      <c r="A17" s="150"/>
      <c r="B17" s="176" t="s">
        <v>211</v>
      </c>
      <c r="C17" s="150"/>
      <c r="D17" s="150"/>
      <c r="E17" s="150"/>
      <c r="F17" s="150"/>
      <c r="G17" s="150"/>
      <c r="H17" s="151"/>
      <c r="I17" s="152"/>
      <c r="J17" s="152"/>
      <c r="K17" s="152"/>
      <c r="L17" s="73"/>
      <c r="M17" s="177"/>
      <c r="N17" s="152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s="153" customFormat="1" ht="18" customHeight="1" x14ac:dyDescent="0.25">
      <c r="A18" s="150"/>
      <c r="B18" s="176" t="s">
        <v>212</v>
      </c>
      <c r="C18" s="150"/>
      <c r="D18" s="150"/>
      <c r="E18" s="150"/>
      <c r="F18" s="150"/>
      <c r="G18" s="150"/>
      <c r="H18" s="151"/>
      <c r="I18" s="152"/>
      <c r="J18" s="152"/>
      <c r="K18" s="152"/>
      <c r="L18" s="73"/>
      <c r="M18" s="177"/>
      <c r="N18" s="152"/>
      <c r="O18" s="178"/>
      <c r="P18" s="178"/>
      <c r="Q18" s="178"/>
      <c r="R18" s="178"/>
      <c r="S18" s="178"/>
      <c r="T18" s="178"/>
      <c r="U18" s="178"/>
      <c r="V18" s="178"/>
      <c r="W18" s="178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66" customFormat="1" ht="18" customHeight="1" x14ac:dyDescent="0.25">
      <c r="A24" s="65"/>
      <c r="B24" s="69"/>
      <c r="C24" s="65"/>
      <c r="D24" s="65"/>
      <c r="E24" s="65"/>
      <c r="F24" s="65"/>
      <c r="G24" s="65"/>
      <c r="H24" s="69"/>
      <c r="I24" s="107"/>
      <c r="J24" s="107"/>
      <c r="K24" s="107"/>
      <c r="L24" s="84"/>
      <c r="M24" s="85"/>
      <c r="N24" s="107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2" customFormat="1" ht="24.95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30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5">
      <c r="A29" s="6"/>
      <c r="B29" s="6"/>
      <c r="C29" s="6"/>
      <c r="D29" s="6"/>
      <c r="E29" s="6"/>
      <c r="F29" s="6"/>
      <c r="G29" s="6"/>
      <c r="H29" s="7"/>
      <c r="I29" s="28"/>
      <c r="J29" s="28"/>
      <c r="K29" s="28"/>
      <c r="L29" s="57"/>
      <c r="M29" s="58"/>
      <c r="N29" s="28"/>
      <c r="O29" s="38"/>
      <c r="P29" s="38"/>
      <c r="Q29" s="38"/>
      <c r="R29" s="38"/>
      <c r="S29" s="38"/>
      <c r="T29" s="38"/>
    </row>
    <row r="30" spans="1:23" s="2" customFormat="1" ht="24.95" customHeight="1" x14ac:dyDescent="0.25">
      <c r="A30" s="6"/>
      <c r="B30" s="6"/>
      <c r="C30" s="6"/>
      <c r="D30" s="6"/>
      <c r="E30" s="6"/>
      <c r="F30" s="6"/>
      <c r="G30" s="6"/>
      <c r="H30" s="7"/>
      <c r="I30" s="28"/>
      <c r="J30" s="28"/>
      <c r="K30" s="28"/>
      <c r="L30" s="57"/>
      <c r="M30" s="58"/>
      <c r="N30" s="28"/>
      <c r="O30" s="38"/>
      <c r="P30" s="38"/>
      <c r="Q30" s="38"/>
      <c r="R30" s="38"/>
      <c r="S30" s="38"/>
      <c r="T30" s="38"/>
    </row>
    <row r="31" spans="1:23" s="2" customFormat="1" ht="24.95" customHeight="1" x14ac:dyDescent="0.25">
      <c r="A31" s="6"/>
      <c r="B31" s="6"/>
      <c r="C31" s="6"/>
      <c r="D31" s="6"/>
      <c r="E31" s="6"/>
      <c r="F31" s="6"/>
      <c r="G31" s="6"/>
      <c r="H31" s="7"/>
      <c r="I31" s="28"/>
      <c r="J31" s="28"/>
      <c r="K31" s="28"/>
      <c r="L31" s="57"/>
      <c r="M31" s="58"/>
      <c r="N31" s="28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42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0" s="2" customFormat="1" ht="24.95" customHeight="1" x14ac:dyDescent="0.2">
      <c r="A35" s="6"/>
      <c r="B35" s="6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38"/>
      <c r="P35" s="38"/>
      <c r="Q35" s="38"/>
      <c r="R35" s="38"/>
      <c r="S35" s="38"/>
      <c r="T35" s="38"/>
    </row>
    <row r="36" spans="1:20" ht="24.95" customHeight="1" x14ac:dyDescent="0.2"/>
    <row r="37" spans="1:20" ht="24.95" customHeight="1" x14ac:dyDescent="0.2"/>
  </sheetData>
  <mergeCells count="27">
    <mergeCell ref="U7:U8"/>
    <mergeCell ref="V7:V8"/>
    <mergeCell ref="F9:K9"/>
    <mergeCell ref="A14:C14"/>
    <mergeCell ref="I14:N14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</mergeCells>
  <pageMargins left="0.5" right="0.25" top="0.5" bottom="0.3" header="0" footer="0.2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zoomScaleNormal="100" workbookViewId="0">
      <selection activeCell="M10" sqref="M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9.425781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7.7109375" style="1" customWidth="1"/>
    <col min="13" max="13" width="48.7109375" style="1" customWidth="1"/>
    <col min="14" max="14" width="11.7109375" style="1" customWidth="1"/>
    <col min="15" max="19" width="10.7109375" style="39" customWidth="1"/>
    <col min="20" max="20" width="11.7109375" style="39" customWidth="1"/>
    <col min="21" max="16384" width="9.140625" style="1"/>
  </cols>
  <sheetData>
    <row r="1" spans="1:23" s="67" customFormat="1" ht="18" customHeight="1" x14ac:dyDescent="0.25">
      <c r="B1" s="161" t="s">
        <v>215</v>
      </c>
      <c r="H1" s="68"/>
      <c r="M1" s="61"/>
      <c r="O1" s="68"/>
      <c r="P1" s="68"/>
      <c r="Q1" s="68"/>
      <c r="R1" s="68"/>
      <c r="S1" s="68"/>
      <c r="T1" s="68"/>
      <c r="U1" s="68"/>
      <c r="V1" s="68"/>
      <c r="W1" s="68"/>
    </row>
    <row r="2" spans="1:23" s="87" customFormat="1" ht="24.95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11"/>
      <c r="P2" s="111"/>
      <c r="Q2" s="111"/>
      <c r="R2" s="111"/>
      <c r="S2" s="111"/>
      <c r="T2" s="111"/>
      <c r="U2" s="111"/>
      <c r="V2" s="111"/>
      <c r="W2" s="111"/>
    </row>
    <row r="3" spans="1:23" s="118" customFormat="1" ht="21.95" customHeight="1" x14ac:dyDescent="0.2">
      <c r="A3" s="189" t="s">
        <v>210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8" customFormat="1" ht="21.95" customHeight="1" x14ac:dyDescent="0.2">
      <c r="A4" s="213" t="s">
        <v>220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125"/>
      <c r="P4" s="125"/>
      <c r="Q4" s="117"/>
      <c r="R4" s="117"/>
      <c r="S4" s="117"/>
      <c r="T4" s="117"/>
      <c r="U4" s="117"/>
      <c r="V4" s="117"/>
      <c r="W4" s="117"/>
    </row>
    <row r="5" spans="1:23" s="118" customFormat="1" ht="9.9499999999999993" customHeight="1" x14ac:dyDescent="0.2">
      <c r="A5" s="156"/>
      <c r="B5" s="156"/>
      <c r="C5" s="156"/>
      <c r="D5" s="156"/>
      <c r="E5" s="156"/>
      <c r="F5" s="156"/>
      <c r="G5" s="156"/>
      <c r="H5" s="126"/>
      <c r="I5" s="156"/>
      <c r="J5" s="156"/>
      <c r="K5" s="156"/>
      <c r="L5" s="127"/>
      <c r="M5" s="128"/>
      <c r="N5" s="156"/>
      <c r="O5" s="117"/>
      <c r="P5" s="117"/>
      <c r="Q5" s="117"/>
      <c r="R5" s="117"/>
      <c r="S5" s="117"/>
      <c r="T5" s="117"/>
      <c r="U5" s="117"/>
      <c r="V5" s="117"/>
      <c r="W5" s="117"/>
    </row>
    <row r="6" spans="1:23" s="87" customFormat="1" ht="20.100000000000001" hidden="1" customHeight="1" x14ac:dyDescent="0.2">
      <c r="A6" s="129"/>
      <c r="B6" s="129"/>
      <c r="C6" s="129"/>
      <c r="D6" s="130"/>
      <c r="E6" s="129"/>
      <c r="F6" s="191" t="s">
        <v>8</v>
      </c>
      <c r="G6" s="192"/>
      <c r="H6" s="192"/>
      <c r="I6" s="192"/>
      <c r="J6" s="192"/>
      <c r="K6" s="193"/>
      <c r="L6" s="129"/>
      <c r="M6" s="129"/>
      <c r="N6" s="129"/>
      <c r="O6" s="111"/>
      <c r="P6" s="111"/>
      <c r="Q6" s="111"/>
      <c r="R6" s="111"/>
      <c r="S6" s="111"/>
      <c r="T6" s="111"/>
      <c r="U6" s="111"/>
      <c r="V6" s="111"/>
      <c r="W6" s="111"/>
    </row>
    <row r="7" spans="1:23" s="87" customFormat="1" ht="18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  <c r="P7" s="202" t="s">
        <v>154</v>
      </c>
      <c r="Q7" s="202" t="s">
        <v>155</v>
      </c>
      <c r="R7" s="202" t="s">
        <v>77</v>
      </c>
      <c r="S7" s="202" t="s">
        <v>78</v>
      </c>
      <c r="T7" s="202" t="s">
        <v>79</v>
      </c>
      <c r="U7" s="202" t="s">
        <v>75</v>
      </c>
      <c r="V7" s="202" t="s">
        <v>76</v>
      </c>
      <c r="W7" s="111"/>
    </row>
    <row r="8" spans="1:23" s="87" customFormat="1" ht="18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  <c r="P8" s="202"/>
      <c r="Q8" s="202"/>
      <c r="R8" s="202"/>
      <c r="S8" s="203"/>
      <c r="T8" s="202"/>
      <c r="U8" s="202"/>
      <c r="V8" s="203"/>
      <c r="W8" s="111"/>
    </row>
    <row r="9" spans="1:23" s="87" customFormat="1" ht="20.100000000000001" hidden="1" customHeight="1" x14ac:dyDescent="0.2">
      <c r="A9" s="129"/>
      <c r="B9" s="129"/>
      <c r="C9" s="129"/>
      <c r="D9" s="130"/>
      <c r="E9" s="129"/>
      <c r="F9" s="191" t="s">
        <v>8</v>
      </c>
      <c r="G9" s="192"/>
      <c r="H9" s="192"/>
      <c r="I9" s="192"/>
      <c r="J9" s="192"/>
      <c r="K9" s="193"/>
      <c r="L9" s="129"/>
      <c r="M9" s="129"/>
      <c r="N9" s="129"/>
      <c r="O9" s="111"/>
      <c r="P9" s="111"/>
      <c r="Q9" s="111"/>
      <c r="R9" s="111"/>
      <c r="S9" s="111"/>
      <c r="T9" s="111"/>
      <c r="U9" s="111"/>
      <c r="V9" s="111"/>
      <c r="W9" s="111"/>
    </row>
    <row r="10" spans="1:23" s="118" customFormat="1" ht="39.950000000000003" customHeight="1" x14ac:dyDescent="0.2">
      <c r="A10" s="113">
        <v>1</v>
      </c>
      <c r="B10" s="60" t="s">
        <v>135</v>
      </c>
      <c r="C10" s="109" t="s">
        <v>136</v>
      </c>
      <c r="D10" s="110" t="s">
        <v>137</v>
      </c>
      <c r="E10" s="60" t="s">
        <v>138</v>
      </c>
      <c r="F10" s="43" t="s">
        <v>139</v>
      </c>
      <c r="G10" s="157" t="s">
        <v>18</v>
      </c>
      <c r="H10" s="157"/>
      <c r="I10" s="124" t="s">
        <v>20</v>
      </c>
      <c r="J10" s="157" t="s">
        <v>65</v>
      </c>
      <c r="K10" s="158" t="s">
        <v>0</v>
      </c>
      <c r="L10" s="52" t="s">
        <v>151</v>
      </c>
      <c r="M10" s="116" t="s">
        <v>152</v>
      </c>
      <c r="N10" s="114" t="s">
        <v>36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9.950000000000003" customHeight="1" x14ac:dyDescent="0.2">
      <c r="A11" s="113">
        <v>2</v>
      </c>
      <c r="B11" s="60" t="s">
        <v>140</v>
      </c>
      <c r="C11" s="109" t="s">
        <v>141</v>
      </c>
      <c r="D11" s="110" t="s">
        <v>64</v>
      </c>
      <c r="E11" s="60" t="s">
        <v>142</v>
      </c>
      <c r="F11" s="43" t="s">
        <v>139</v>
      </c>
      <c r="G11" s="157" t="s">
        <v>18</v>
      </c>
      <c r="H11" s="157"/>
      <c r="I11" s="124" t="s">
        <v>20</v>
      </c>
      <c r="J11" s="157" t="s">
        <v>65</v>
      </c>
      <c r="K11" s="158" t="s">
        <v>149</v>
      </c>
      <c r="L11" s="52" t="s">
        <v>151</v>
      </c>
      <c r="M11" s="116" t="s">
        <v>152</v>
      </c>
      <c r="N11" s="114" t="s">
        <v>36</v>
      </c>
      <c r="O11" s="117">
        <v>1</v>
      </c>
      <c r="P11" s="117"/>
      <c r="Q11" s="117"/>
      <c r="R11" s="117"/>
      <c r="S11" s="117"/>
      <c r="T11" s="117"/>
      <c r="U11" s="117"/>
      <c r="V11" s="117"/>
      <c r="W11" s="117"/>
    </row>
    <row r="12" spans="1:23" s="118" customFormat="1" ht="39.950000000000003" customHeight="1" x14ac:dyDescent="0.2">
      <c r="A12" s="113">
        <v>3</v>
      </c>
      <c r="B12" s="60" t="s">
        <v>143</v>
      </c>
      <c r="C12" s="109" t="s">
        <v>119</v>
      </c>
      <c r="D12" s="110" t="s">
        <v>66</v>
      </c>
      <c r="E12" s="60" t="s">
        <v>144</v>
      </c>
      <c r="F12" s="43" t="s">
        <v>139</v>
      </c>
      <c r="G12" s="157" t="s">
        <v>18</v>
      </c>
      <c r="H12" s="157"/>
      <c r="I12" s="124" t="s">
        <v>20</v>
      </c>
      <c r="J12" s="157" t="s">
        <v>65</v>
      </c>
      <c r="K12" s="158" t="s">
        <v>150</v>
      </c>
      <c r="L12" s="52" t="s">
        <v>151</v>
      </c>
      <c r="M12" s="116" t="s">
        <v>152</v>
      </c>
      <c r="N12" s="114" t="s">
        <v>36</v>
      </c>
      <c r="O12" s="117">
        <v>1</v>
      </c>
      <c r="P12" s="117"/>
      <c r="Q12" s="117"/>
      <c r="R12" s="117"/>
      <c r="S12" s="117"/>
      <c r="T12" s="117"/>
      <c r="U12" s="117"/>
      <c r="V12" s="117"/>
      <c r="W12" s="117"/>
    </row>
    <row r="13" spans="1:23" s="118" customFormat="1" ht="39.950000000000003" customHeight="1" x14ac:dyDescent="0.2">
      <c r="A13" s="113">
        <v>4</v>
      </c>
      <c r="B13" s="60" t="s">
        <v>145</v>
      </c>
      <c r="C13" s="109" t="s">
        <v>146</v>
      </c>
      <c r="D13" s="110" t="s">
        <v>147</v>
      </c>
      <c r="E13" s="60" t="s">
        <v>148</v>
      </c>
      <c r="F13" s="43" t="s">
        <v>139</v>
      </c>
      <c r="G13" s="157" t="s">
        <v>18</v>
      </c>
      <c r="H13" s="157"/>
      <c r="I13" s="124" t="s">
        <v>20</v>
      </c>
      <c r="J13" s="157" t="s">
        <v>65</v>
      </c>
      <c r="K13" s="158" t="s">
        <v>0</v>
      </c>
      <c r="L13" s="52" t="s">
        <v>151</v>
      </c>
      <c r="M13" s="116" t="s">
        <v>152</v>
      </c>
      <c r="N13" s="114" t="s">
        <v>36</v>
      </c>
      <c r="O13" s="117">
        <v>1</v>
      </c>
      <c r="P13" s="117"/>
      <c r="Q13" s="117"/>
      <c r="R13" s="117"/>
      <c r="S13" s="117"/>
      <c r="T13" s="117"/>
      <c r="U13" s="117"/>
      <c r="V13" s="117"/>
      <c r="W13" s="117"/>
    </row>
    <row r="14" spans="1:23" s="118" customFormat="1" ht="24.95" customHeight="1" x14ac:dyDescent="0.2">
      <c r="A14" s="204" t="s">
        <v>4</v>
      </c>
      <c r="B14" s="205"/>
      <c r="C14" s="205"/>
      <c r="D14" s="119">
        <f>A13</f>
        <v>4</v>
      </c>
      <c r="E14" s="120" t="s">
        <v>51</v>
      </c>
      <c r="F14" s="120"/>
      <c r="G14" s="157">
        <f>COUNTIF(G10:G13,"X")</f>
        <v>4</v>
      </c>
      <c r="H14" s="157">
        <f>COUNTIF(H10:H13,"X")</f>
        <v>0</v>
      </c>
      <c r="I14" s="206"/>
      <c r="J14" s="207"/>
      <c r="K14" s="207"/>
      <c r="L14" s="207"/>
      <c r="M14" s="207"/>
      <c r="N14" s="208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3" s="118" customFormat="1" ht="24.95" customHeight="1" x14ac:dyDescent="0.25">
      <c r="A15" s="74"/>
      <c r="B15" s="75"/>
      <c r="C15" s="139"/>
      <c r="D15" s="139"/>
      <c r="E15" s="139"/>
      <c r="F15" s="139"/>
      <c r="G15" s="74"/>
      <c r="H15" s="75"/>
      <c r="I15" s="96"/>
      <c r="J15" s="96"/>
      <c r="K15" s="96"/>
      <c r="L15" s="63" t="s">
        <v>55</v>
      </c>
      <c r="M15" s="64" t="s">
        <v>56</v>
      </c>
      <c r="N15" s="96"/>
      <c r="O15" s="117"/>
      <c r="P15" s="117"/>
      <c r="Q15" s="117"/>
      <c r="R15" s="117"/>
      <c r="S15" s="117"/>
      <c r="T15" s="117"/>
      <c r="U15" s="117"/>
      <c r="V15" s="117"/>
      <c r="W15" s="117"/>
    </row>
    <row r="16" spans="1:23" s="66" customFormat="1" ht="18" customHeight="1" x14ac:dyDescent="0.25">
      <c r="A16" s="65"/>
      <c r="B16" s="69"/>
      <c r="C16" s="65"/>
      <c r="D16" s="65"/>
      <c r="E16" s="65"/>
      <c r="F16" s="65"/>
      <c r="G16" s="65"/>
      <c r="H16" s="69"/>
      <c r="I16" s="107"/>
      <c r="J16" s="107"/>
      <c r="K16" s="107"/>
      <c r="L16" s="84"/>
      <c r="M16" s="85"/>
      <c r="N16" s="107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66" customFormat="1" ht="18" customHeight="1" x14ac:dyDescent="0.25">
      <c r="A17" s="65"/>
      <c r="B17" s="160" t="s">
        <v>211</v>
      </c>
      <c r="C17" s="65"/>
      <c r="D17" s="65"/>
      <c r="E17" s="65"/>
      <c r="F17" s="65"/>
      <c r="G17" s="65"/>
      <c r="H17" s="69"/>
      <c r="I17" s="107"/>
      <c r="J17" s="107"/>
      <c r="K17" s="107"/>
      <c r="L17" s="84"/>
      <c r="M17" s="85"/>
      <c r="N17" s="107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66" customFormat="1" ht="18" customHeight="1" x14ac:dyDescent="0.25">
      <c r="A18" s="65"/>
      <c r="B18" s="160" t="s">
        <v>212</v>
      </c>
      <c r="C18" s="65"/>
      <c r="D18" s="65"/>
      <c r="E18" s="65"/>
      <c r="F18" s="65"/>
      <c r="G18" s="65"/>
      <c r="H18" s="69"/>
      <c r="I18" s="107"/>
      <c r="J18" s="107"/>
      <c r="K18" s="107"/>
      <c r="L18" s="84"/>
      <c r="M18" s="85"/>
      <c r="N18" s="107"/>
      <c r="O18" s="89"/>
      <c r="P18" s="89"/>
      <c r="Q18" s="89"/>
      <c r="R18" s="89"/>
      <c r="S18" s="89"/>
      <c r="T18" s="89"/>
      <c r="U18" s="89"/>
      <c r="V18" s="89"/>
      <c r="W18" s="89"/>
    </row>
    <row r="19" spans="1:23" s="66" customFormat="1" ht="18" customHeight="1" x14ac:dyDescent="0.25">
      <c r="A19" s="65"/>
      <c r="B19" s="69"/>
      <c r="C19" s="65"/>
      <c r="D19" s="65"/>
      <c r="E19" s="65"/>
      <c r="F19" s="65"/>
      <c r="G19" s="65"/>
      <c r="H19" s="69"/>
      <c r="I19" s="107"/>
      <c r="J19" s="107"/>
      <c r="K19" s="107"/>
      <c r="L19" s="84"/>
      <c r="M19" s="85"/>
      <c r="N19" s="107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66" customFormat="1" ht="18" customHeight="1" x14ac:dyDescent="0.25">
      <c r="A20" s="65"/>
      <c r="B20" s="69"/>
      <c r="C20" s="65"/>
      <c r="D20" s="65"/>
      <c r="E20" s="65"/>
      <c r="F20" s="65"/>
      <c r="G20" s="65"/>
      <c r="H20" s="69"/>
      <c r="I20" s="107"/>
      <c r="J20" s="107"/>
      <c r="K20" s="107"/>
      <c r="L20" s="84"/>
      <c r="M20" s="85"/>
      <c r="N20" s="107"/>
      <c r="O20" s="89"/>
      <c r="P20" s="89"/>
      <c r="Q20" s="89"/>
      <c r="R20" s="89"/>
      <c r="S20" s="89"/>
      <c r="T20" s="89"/>
      <c r="U20" s="89"/>
      <c r="V20" s="89"/>
      <c r="W20" s="89"/>
    </row>
    <row r="21" spans="1:23" s="66" customFormat="1" ht="18" customHeight="1" x14ac:dyDescent="0.25">
      <c r="A21" s="65"/>
      <c r="B21" s="69"/>
      <c r="C21" s="65"/>
      <c r="D21" s="65"/>
      <c r="E21" s="65"/>
      <c r="F21" s="65"/>
      <c r="G21" s="65"/>
      <c r="H21" s="69"/>
      <c r="I21" s="107"/>
      <c r="J21" s="107"/>
      <c r="K21" s="107"/>
      <c r="L21" s="84"/>
      <c r="M21" s="85"/>
      <c r="N21" s="107"/>
      <c r="O21" s="89"/>
      <c r="P21" s="89"/>
      <c r="Q21" s="89"/>
      <c r="R21" s="89"/>
      <c r="S21" s="89"/>
      <c r="T21" s="89"/>
      <c r="U21" s="89"/>
      <c r="V21" s="89"/>
      <c r="W21" s="89"/>
    </row>
    <row r="22" spans="1:23" s="66" customFormat="1" ht="18" customHeight="1" x14ac:dyDescent="0.25">
      <c r="A22" s="65"/>
      <c r="B22" s="69"/>
      <c r="C22" s="65"/>
      <c r="D22" s="65"/>
      <c r="E22" s="65"/>
      <c r="F22" s="65"/>
      <c r="G22" s="65"/>
      <c r="H22" s="69"/>
      <c r="I22" s="107"/>
      <c r="J22" s="107"/>
      <c r="K22" s="107"/>
      <c r="L22" s="84"/>
      <c r="M22" s="85"/>
      <c r="N22" s="107"/>
      <c r="O22" s="89"/>
      <c r="P22" s="89"/>
      <c r="Q22" s="89"/>
      <c r="R22" s="89"/>
      <c r="S22" s="89"/>
      <c r="T22" s="89"/>
      <c r="U22" s="89"/>
      <c r="V22" s="89"/>
      <c r="W22" s="89"/>
    </row>
    <row r="23" spans="1:23" s="66" customFormat="1" ht="18" customHeight="1" x14ac:dyDescent="0.25">
      <c r="A23" s="65"/>
      <c r="B23" s="69"/>
      <c r="C23" s="65"/>
      <c r="D23" s="65"/>
      <c r="E23" s="65"/>
      <c r="F23" s="65"/>
      <c r="G23" s="65"/>
      <c r="H23" s="69"/>
      <c r="I23" s="107"/>
      <c r="J23" s="107"/>
      <c r="K23" s="107"/>
      <c r="L23" s="84"/>
      <c r="M23" s="85"/>
      <c r="N23" s="107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66" customFormat="1" ht="18" customHeight="1" x14ac:dyDescent="0.25">
      <c r="A24" s="65"/>
      <c r="B24" s="69"/>
      <c r="C24" s="65"/>
      <c r="D24" s="65"/>
      <c r="E24" s="65"/>
      <c r="F24" s="65"/>
      <c r="G24" s="65"/>
      <c r="H24" s="69"/>
      <c r="I24" s="107"/>
      <c r="J24" s="107"/>
      <c r="K24" s="107"/>
      <c r="L24" s="84"/>
      <c r="M24" s="85"/>
      <c r="N24" s="107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66" customFormat="1" ht="18" customHeight="1" x14ac:dyDescent="0.25">
      <c r="A25" s="65"/>
      <c r="B25" s="69"/>
      <c r="C25" s="65"/>
      <c r="D25" s="65"/>
      <c r="E25" s="65"/>
      <c r="F25" s="65"/>
      <c r="G25" s="65"/>
      <c r="H25" s="69"/>
      <c r="I25" s="107"/>
      <c r="J25" s="107"/>
      <c r="K25" s="107"/>
      <c r="L25" s="84"/>
      <c r="M25" s="85"/>
      <c r="N25" s="107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66" customFormat="1" ht="18" customHeight="1" x14ac:dyDescent="0.25">
      <c r="A26" s="65"/>
      <c r="B26" s="69"/>
      <c r="C26" s="65"/>
      <c r="D26" s="65"/>
      <c r="E26" s="65"/>
      <c r="F26" s="65"/>
      <c r="G26" s="65"/>
      <c r="H26" s="69"/>
      <c r="I26" s="107"/>
      <c r="J26" s="107"/>
      <c r="K26" s="107"/>
      <c r="L26" s="84"/>
      <c r="M26" s="85"/>
      <c r="N26" s="107"/>
      <c r="O26" s="89"/>
      <c r="P26" s="89"/>
      <c r="Q26" s="89"/>
      <c r="R26" s="89"/>
      <c r="S26" s="89"/>
      <c r="T26" s="89"/>
      <c r="U26" s="89"/>
      <c r="V26" s="89"/>
      <c r="W26" s="89"/>
    </row>
    <row r="27" spans="1:23" s="2" customFormat="1" ht="24.95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</row>
    <row r="28" spans="1:23" s="2" customFormat="1" ht="24.95" customHeight="1" x14ac:dyDescent="0.25">
      <c r="A28" s="6"/>
      <c r="B28" s="30"/>
      <c r="C28" s="6"/>
      <c r="D28" s="6"/>
      <c r="E28" s="6"/>
      <c r="F28" s="6"/>
      <c r="G28" s="6"/>
      <c r="H28" s="7"/>
      <c r="I28" s="28"/>
      <c r="J28" s="28"/>
      <c r="K28" s="28"/>
      <c r="L28" s="57"/>
      <c r="M28" s="58"/>
      <c r="N28" s="28"/>
      <c r="O28" s="38"/>
      <c r="P28" s="38"/>
      <c r="Q28" s="38"/>
      <c r="R28" s="38"/>
      <c r="S28" s="38"/>
      <c r="T28" s="38"/>
    </row>
    <row r="29" spans="1:23" s="2" customFormat="1" ht="24.95" customHeight="1" x14ac:dyDescent="0.25">
      <c r="A29" s="6"/>
      <c r="B29" s="6"/>
      <c r="C29" s="6"/>
      <c r="D29" s="6"/>
      <c r="E29" s="6"/>
      <c r="F29" s="6"/>
      <c r="G29" s="6"/>
      <c r="H29" s="7"/>
      <c r="I29" s="28"/>
      <c r="J29" s="28"/>
      <c r="K29" s="28"/>
      <c r="L29" s="57"/>
      <c r="M29" s="58"/>
      <c r="N29" s="28"/>
      <c r="O29" s="38"/>
      <c r="P29" s="38"/>
      <c r="Q29" s="38"/>
      <c r="R29" s="38"/>
      <c r="S29" s="38"/>
      <c r="T29" s="38"/>
    </row>
    <row r="30" spans="1:23" s="2" customFormat="1" ht="24.95" customHeight="1" x14ac:dyDescent="0.25">
      <c r="A30" s="6"/>
      <c r="B30" s="6"/>
      <c r="C30" s="6"/>
      <c r="D30" s="6"/>
      <c r="E30" s="6"/>
      <c r="F30" s="6"/>
      <c r="G30" s="6"/>
      <c r="H30" s="7"/>
      <c r="I30" s="28"/>
      <c r="J30" s="28"/>
      <c r="K30" s="28"/>
      <c r="L30" s="57"/>
      <c r="M30" s="58"/>
      <c r="N30" s="28"/>
      <c r="O30" s="38"/>
      <c r="P30" s="38"/>
      <c r="Q30" s="38"/>
      <c r="R30" s="38"/>
      <c r="S30" s="38"/>
      <c r="T30" s="38"/>
    </row>
    <row r="31" spans="1:23" s="2" customFormat="1" ht="24.95" customHeight="1" x14ac:dyDescent="0.25">
      <c r="A31" s="6"/>
      <c r="B31" s="6"/>
      <c r="C31" s="6"/>
      <c r="D31" s="6"/>
      <c r="E31" s="6"/>
      <c r="F31" s="6"/>
      <c r="G31" s="6"/>
      <c r="H31" s="7"/>
      <c r="I31" s="28"/>
      <c r="J31" s="28"/>
      <c r="K31" s="28"/>
      <c r="L31" s="57"/>
      <c r="M31" s="58"/>
      <c r="N31" s="28"/>
      <c r="O31" s="38"/>
      <c r="P31" s="38"/>
      <c r="Q31" s="38"/>
      <c r="R31" s="38"/>
      <c r="S31" s="38"/>
      <c r="T31" s="38"/>
    </row>
    <row r="32" spans="1:23" s="2" customFormat="1" ht="24.95" customHeight="1" x14ac:dyDescent="0.2">
      <c r="A32" s="6"/>
      <c r="B32" s="6"/>
      <c r="C32" s="42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  <c r="O32" s="38"/>
      <c r="P32" s="38"/>
      <c r="Q32" s="38"/>
      <c r="R32" s="38"/>
      <c r="S32" s="38"/>
      <c r="T32" s="38"/>
    </row>
    <row r="33" spans="1:20" s="2" customFormat="1" ht="24.95" customHeight="1" x14ac:dyDescent="0.2">
      <c r="A33" s="6"/>
      <c r="B33" s="6"/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38"/>
      <c r="P33" s="38"/>
      <c r="Q33" s="38"/>
      <c r="R33" s="38"/>
      <c r="S33" s="38"/>
      <c r="T33" s="38"/>
    </row>
    <row r="34" spans="1:20" s="2" customFormat="1" ht="24.95" customHeight="1" x14ac:dyDescent="0.2">
      <c r="A34" s="6"/>
      <c r="B34" s="6"/>
      <c r="C34" s="6"/>
      <c r="D34" s="6"/>
      <c r="E34" s="6"/>
      <c r="F34" s="6"/>
      <c r="G34" s="6"/>
      <c r="H34" s="7"/>
      <c r="I34" s="6"/>
      <c r="J34" s="6"/>
      <c r="K34" s="6"/>
      <c r="L34" s="6"/>
      <c r="M34" s="6"/>
      <c r="N34" s="6"/>
      <c r="O34" s="38"/>
      <c r="P34" s="38"/>
      <c r="Q34" s="38"/>
      <c r="R34" s="38"/>
      <c r="S34" s="38"/>
      <c r="T34" s="38"/>
    </row>
    <row r="35" spans="1:20" s="2" customFormat="1" ht="24.95" customHeight="1" x14ac:dyDescent="0.2">
      <c r="A35" s="6"/>
      <c r="B35" s="6"/>
      <c r="C35" s="6"/>
      <c r="D35" s="6"/>
      <c r="E35" s="6"/>
      <c r="F35" s="6"/>
      <c r="G35" s="6"/>
      <c r="H35" s="7"/>
      <c r="I35" s="6"/>
      <c r="J35" s="6"/>
      <c r="K35" s="6"/>
      <c r="L35" s="6"/>
      <c r="M35" s="6"/>
      <c r="N35" s="6"/>
      <c r="O35" s="38"/>
      <c r="P35" s="38"/>
      <c r="Q35" s="38"/>
      <c r="R35" s="38"/>
      <c r="S35" s="38"/>
      <c r="T35" s="38"/>
    </row>
    <row r="36" spans="1:20" ht="24.95" customHeight="1" x14ac:dyDescent="0.2"/>
    <row r="37" spans="1:20" ht="24.95" customHeight="1" x14ac:dyDescent="0.2"/>
  </sheetData>
  <sortState ref="A176:S199">
    <sortCondition ref="F176:F199"/>
  </sortState>
  <mergeCells count="27">
    <mergeCell ref="O7:O8"/>
    <mergeCell ref="P7:P8"/>
    <mergeCell ref="Q7:Q8"/>
    <mergeCell ref="R7:R8"/>
    <mergeCell ref="S7:S8"/>
    <mergeCell ref="T7:T8"/>
    <mergeCell ref="U7:U8"/>
    <mergeCell ref="V7:V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A14:C14"/>
    <mergeCell ref="I14:N14"/>
    <mergeCell ref="F9:K9"/>
  </mergeCells>
  <phoneticPr fontId="1" type="noConversion"/>
  <pageMargins left="0.5" right="0.25" top="0.5" bottom="0.3" header="0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zoomScaleNormal="100" workbookViewId="0">
      <selection activeCell="N10" sqref="N10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7.140625" style="1" customWidth="1"/>
    <col min="4" max="4" width="7.7109375" style="1" customWidth="1"/>
    <col min="5" max="5" width="10.5703125" style="1" bestFit="1" customWidth="1"/>
    <col min="6" max="6" width="10.7109375" style="1" customWidth="1"/>
    <col min="7" max="7" width="5.140625" style="1" customWidth="1"/>
    <col min="8" max="8" width="4" style="39" customWidth="1"/>
    <col min="9" max="9" width="6" style="1" customWidth="1"/>
    <col min="10" max="10" width="9.7109375" style="1" customWidth="1"/>
    <col min="11" max="11" width="13.5703125" style="1" customWidth="1"/>
    <col min="12" max="12" width="20.7109375" style="1" customWidth="1"/>
    <col min="13" max="13" width="46.7109375" style="1" customWidth="1"/>
    <col min="14" max="14" width="11.7109375" style="1" customWidth="1"/>
    <col min="15" max="16" width="9.140625" style="39"/>
    <col min="17" max="17" width="10.7109375" style="39" customWidth="1"/>
    <col min="18" max="21" width="9.140625" style="39"/>
    <col min="22" max="22" width="11.7109375" style="39" customWidth="1"/>
    <col min="23" max="23" width="9.140625" style="39"/>
    <col min="24" max="16384" width="9.140625" style="1"/>
  </cols>
  <sheetData>
    <row r="1" spans="1:23" ht="18" customHeight="1" x14ac:dyDescent="0.25">
      <c r="B1" s="161" t="s">
        <v>215</v>
      </c>
      <c r="M1" s="61"/>
    </row>
    <row r="2" spans="1:23" s="67" customFormat="1" ht="30" customHeight="1" x14ac:dyDescent="0.3">
      <c r="A2" s="188" t="s">
        <v>74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68"/>
      <c r="P2" s="68"/>
      <c r="Q2" s="68"/>
      <c r="R2" s="68"/>
      <c r="S2" s="68"/>
      <c r="T2" s="68"/>
      <c r="U2" s="68"/>
      <c r="V2" s="68"/>
      <c r="W2" s="68"/>
    </row>
    <row r="3" spans="1:23" s="66" customFormat="1" ht="24.95" customHeight="1" x14ac:dyDescent="0.2">
      <c r="A3" s="189" t="s">
        <v>213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89"/>
      <c r="P3" s="89"/>
      <c r="Q3" s="89"/>
      <c r="R3" s="89"/>
      <c r="S3" s="89"/>
      <c r="T3" s="89"/>
      <c r="U3" s="89"/>
      <c r="V3" s="89"/>
      <c r="W3" s="89"/>
    </row>
    <row r="4" spans="1:23" s="66" customFormat="1" ht="24.95" customHeight="1" x14ac:dyDescent="0.2">
      <c r="A4" s="213" t="s">
        <v>221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101"/>
      <c r="P4" s="89"/>
      <c r="Q4" s="89"/>
      <c r="R4" s="89"/>
      <c r="S4" s="89"/>
      <c r="T4" s="89"/>
      <c r="U4" s="89"/>
      <c r="V4" s="89"/>
      <c r="W4" s="89"/>
    </row>
    <row r="5" spans="1:23" s="66" customFormat="1" ht="15" customHeight="1" x14ac:dyDescent="0.2">
      <c r="A5" s="132"/>
      <c r="B5" s="132"/>
      <c r="C5" s="132"/>
      <c r="D5" s="132"/>
      <c r="E5" s="132"/>
      <c r="F5" s="132"/>
      <c r="G5" s="132"/>
      <c r="H5" s="102"/>
      <c r="I5" s="132"/>
      <c r="J5" s="132"/>
      <c r="K5" s="132"/>
      <c r="L5" s="103"/>
      <c r="M5" s="104"/>
      <c r="N5" s="132"/>
      <c r="O5" s="89"/>
      <c r="P5" s="89"/>
      <c r="Q5" s="89"/>
      <c r="R5" s="89"/>
      <c r="S5" s="89"/>
      <c r="T5" s="89"/>
      <c r="U5" s="89"/>
      <c r="V5" s="89"/>
      <c r="W5" s="89"/>
    </row>
    <row r="6" spans="1:23" s="67" customFormat="1" ht="20.100000000000001" hidden="1" customHeight="1" x14ac:dyDescent="0.2">
      <c r="A6" s="105"/>
      <c r="B6" s="105"/>
      <c r="C6" s="105"/>
      <c r="D6" s="106"/>
      <c r="E6" s="105"/>
      <c r="F6" s="220" t="s">
        <v>8</v>
      </c>
      <c r="G6" s="221"/>
      <c r="H6" s="221"/>
      <c r="I6" s="221"/>
      <c r="J6" s="221"/>
      <c r="K6" s="222"/>
      <c r="L6" s="105"/>
      <c r="M6" s="105"/>
      <c r="N6" s="105"/>
      <c r="O6" s="68"/>
      <c r="P6" s="68"/>
      <c r="Q6" s="68"/>
      <c r="R6" s="68"/>
      <c r="S6" s="68"/>
      <c r="T6" s="68"/>
      <c r="U6" s="68"/>
      <c r="V6" s="68"/>
      <c r="W6" s="68"/>
    </row>
    <row r="7" spans="1:23" s="87" customFormat="1" ht="20.100000000000001" customHeight="1" x14ac:dyDescent="0.2">
      <c r="A7" s="186" t="s">
        <v>22</v>
      </c>
      <c r="B7" s="186" t="s">
        <v>23</v>
      </c>
      <c r="C7" s="194" t="s">
        <v>6</v>
      </c>
      <c r="D7" s="195"/>
      <c r="E7" s="198" t="s">
        <v>28</v>
      </c>
      <c r="F7" s="186" t="s">
        <v>7</v>
      </c>
      <c r="G7" s="200"/>
      <c r="H7" s="201"/>
      <c r="I7" s="211" t="s">
        <v>14</v>
      </c>
      <c r="J7" s="211" t="s">
        <v>15</v>
      </c>
      <c r="K7" s="211" t="s">
        <v>16</v>
      </c>
      <c r="L7" s="186" t="s">
        <v>9</v>
      </c>
      <c r="M7" s="186" t="s">
        <v>10</v>
      </c>
      <c r="N7" s="186" t="s">
        <v>11</v>
      </c>
      <c r="O7" s="209" t="s">
        <v>156</v>
      </c>
      <c r="P7" s="202" t="s">
        <v>154</v>
      </c>
      <c r="Q7" s="202" t="s">
        <v>155</v>
      </c>
      <c r="R7" s="202" t="s">
        <v>77</v>
      </c>
      <c r="S7" s="202" t="s">
        <v>78</v>
      </c>
      <c r="T7" s="202" t="s">
        <v>79</v>
      </c>
      <c r="U7" s="202" t="s">
        <v>75</v>
      </c>
      <c r="V7" s="202" t="s">
        <v>76</v>
      </c>
      <c r="W7" s="111"/>
    </row>
    <row r="8" spans="1:23" s="87" customFormat="1" ht="20.100000000000001" customHeight="1" x14ac:dyDescent="0.2">
      <c r="A8" s="187"/>
      <c r="B8" s="187"/>
      <c r="C8" s="196"/>
      <c r="D8" s="197"/>
      <c r="E8" s="199"/>
      <c r="F8" s="187"/>
      <c r="G8" s="159" t="s">
        <v>5</v>
      </c>
      <c r="H8" s="159" t="s">
        <v>17</v>
      </c>
      <c r="I8" s="212"/>
      <c r="J8" s="212"/>
      <c r="K8" s="212"/>
      <c r="L8" s="187"/>
      <c r="M8" s="187"/>
      <c r="N8" s="187"/>
      <c r="O8" s="210"/>
      <c r="P8" s="202"/>
      <c r="Q8" s="202"/>
      <c r="R8" s="202"/>
      <c r="S8" s="203"/>
      <c r="T8" s="202"/>
      <c r="U8" s="202"/>
      <c r="V8" s="203"/>
      <c r="W8" s="111"/>
    </row>
    <row r="9" spans="1:23" s="67" customFormat="1" ht="20.100000000000001" hidden="1" customHeight="1" x14ac:dyDescent="0.2">
      <c r="A9" s="105"/>
      <c r="B9" s="105"/>
      <c r="C9" s="105"/>
      <c r="D9" s="106"/>
      <c r="E9" s="105"/>
      <c r="F9" s="220" t="s">
        <v>8</v>
      </c>
      <c r="G9" s="221"/>
      <c r="H9" s="221"/>
      <c r="I9" s="221"/>
      <c r="J9" s="221"/>
      <c r="K9" s="222"/>
      <c r="L9" s="105"/>
      <c r="M9" s="105"/>
      <c r="N9" s="105"/>
      <c r="O9" s="68"/>
      <c r="P9" s="68"/>
      <c r="Q9" s="68"/>
      <c r="R9" s="68"/>
      <c r="S9" s="68"/>
      <c r="T9" s="68"/>
      <c r="U9" s="68"/>
      <c r="V9" s="68"/>
      <c r="W9" s="68"/>
    </row>
    <row r="10" spans="1:23" s="118" customFormat="1" ht="30" customHeight="1" x14ac:dyDescent="0.2">
      <c r="A10" s="113">
        <v>1</v>
      </c>
      <c r="B10" s="60" t="s">
        <v>169</v>
      </c>
      <c r="C10" s="109" t="s">
        <v>170</v>
      </c>
      <c r="D10" s="110" t="s">
        <v>153</v>
      </c>
      <c r="E10" s="60" t="s">
        <v>171</v>
      </c>
      <c r="F10" s="43" t="s">
        <v>172</v>
      </c>
      <c r="G10" s="157" t="s">
        <v>18</v>
      </c>
      <c r="H10" s="157"/>
      <c r="I10" s="124" t="s">
        <v>20</v>
      </c>
      <c r="J10" s="157" t="s">
        <v>65</v>
      </c>
      <c r="K10" s="158" t="s">
        <v>173</v>
      </c>
      <c r="L10" s="25" t="s">
        <v>174</v>
      </c>
      <c r="M10" s="17" t="s">
        <v>175</v>
      </c>
      <c r="N10" s="18" t="s">
        <v>19</v>
      </c>
      <c r="O10" s="117">
        <v>1</v>
      </c>
      <c r="P10" s="117"/>
      <c r="Q10" s="117"/>
      <c r="R10" s="117"/>
      <c r="S10" s="117"/>
      <c r="T10" s="117"/>
      <c r="U10" s="117"/>
      <c r="V10" s="117"/>
      <c r="W10" s="117"/>
    </row>
    <row r="11" spans="1:23" s="118" customFormat="1" ht="30" customHeight="1" x14ac:dyDescent="0.2">
      <c r="A11" s="113">
        <v>2</v>
      </c>
      <c r="B11" s="60" t="s">
        <v>176</v>
      </c>
      <c r="C11" s="76" t="s">
        <v>177</v>
      </c>
      <c r="D11" s="77" t="s">
        <v>178</v>
      </c>
      <c r="E11" s="60" t="s">
        <v>179</v>
      </c>
      <c r="F11" s="43" t="s">
        <v>180</v>
      </c>
      <c r="G11" s="157" t="s">
        <v>18</v>
      </c>
      <c r="H11" s="157"/>
      <c r="I11" s="124" t="s">
        <v>20</v>
      </c>
      <c r="J11" s="157" t="s">
        <v>65</v>
      </c>
      <c r="K11" s="158" t="s">
        <v>0</v>
      </c>
      <c r="L11" s="25" t="s">
        <v>174</v>
      </c>
      <c r="M11" s="17" t="s">
        <v>196</v>
      </c>
      <c r="N11" s="18" t="s">
        <v>19</v>
      </c>
      <c r="O11" s="117"/>
      <c r="P11" s="117"/>
      <c r="Q11" s="117"/>
      <c r="R11" s="117">
        <v>1</v>
      </c>
      <c r="S11" s="117"/>
      <c r="T11" s="117"/>
      <c r="U11" s="117"/>
      <c r="V11" s="117"/>
      <c r="W11" s="117"/>
    </row>
    <row r="12" spans="1:23" s="118" customFormat="1" ht="30" customHeight="1" x14ac:dyDescent="0.2">
      <c r="A12" s="113">
        <v>3</v>
      </c>
      <c r="B12" s="60" t="s">
        <v>181</v>
      </c>
      <c r="C12" s="76" t="s">
        <v>182</v>
      </c>
      <c r="D12" s="77" t="s">
        <v>106</v>
      </c>
      <c r="E12" s="60" t="s">
        <v>158</v>
      </c>
      <c r="F12" s="43" t="s">
        <v>180</v>
      </c>
      <c r="G12" s="157" t="s">
        <v>18</v>
      </c>
      <c r="H12" s="157"/>
      <c r="I12" s="124" t="s">
        <v>20</v>
      </c>
      <c r="J12" s="157" t="s">
        <v>65</v>
      </c>
      <c r="K12" s="158" t="s">
        <v>0</v>
      </c>
      <c r="L12" s="25" t="s">
        <v>174</v>
      </c>
      <c r="M12" s="17" t="s">
        <v>196</v>
      </c>
      <c r="N12" s="18" t="s">
        <v>19</v>
      </c>
      <c r="O12" s="117"/>
      <c r="P12" s="117"/>
      <c r="Q12" s="117"/>
      <c r="R12" s="117">
        <v>1</v>
      </c>
      <c r="S12" s="117"/>
      <c r="T12" s="117"/>
      <c r="U12" s="117"/>
      <c r="V12" s="117"/>
      <c r="W12" s="117"/>
    </row>
    <row r="13" spans="1:23" s="118" customFormat="1" ht="30" customHeight="1" x14ac:dyDescent="0.2">
      <c r="A13" s="113">
        <v>4</v>
      </c>
      <c r="B13" s="60" t="s">
        <v>183</v>
      </c>
      <c r="C13" s="76" t="s">
        <v>164</v>
      </c>
      <c r="D13" s="77" t="s">
        <v>5</v>
      </c>
      <c r="E13" s="60" t="s">
        <v>184</v>
      </c>
      <c r="F13" s="43" t="s">
        <v>180</v>
      </c>
      <c r="G13" s="157" t="s">
        <v>18</v>
      </c>
      <c r="H13" s="157"/>
      <c r="I13" s="124" t="s">
        <v>20</v>
      </c>
      <c r="J13" s="157" t="s">
        <v>65</v>
      </c>
      <c r="K13" s="158" t="s">
        <v>0</v>
      </c>
      <c r="L13" s="25" t="s">
        <v>174</v>
      </c>
      <c r="M13" s="17" t="s">
        <v>196</v>
      </c>
      <c r="N13" s="18" t="s">
        <v>19</v>
      </c>
      <c r="O13" s="117"/>
      <c r="P13" s="117"/>
      <c r="Q13" s="117"/>
      <c r="R13" s="117">
        <v>1</v>
      </c>
      <c r="S13" s="117"/>
      <c r="T13" s="117"/>
      <c r="U13" s="117"/>
      <c r="V13" s="117"/>
      <c r="W13" s="117"/>
    </row>
    <row r="14" spans="1:23" s="118" customFormat="1" ht="30" customHeight="1" x14ac:dyDescent="0.2">
      <c r="A14" s="113">
        <v>5</v>
      </c>
      <c r="B14" s="60" t="s">
        <v>185</v>
      </c>
      <c r="C14" s="76" t="s">
        <v>186</v>
      </c>
      <c r="D14" s="77" t="s">
        <v>60</v>
      </c>
      <c r="E14" s="60" t="s">
        <v>187</v>
      </c>
      <c r="F14" s="43" t="s">
        <v>180</v>
      </c>
      <c r="G14" s="157" t="s">
        <v>18</v>
      </c>
      <c r="H14" s="157"/>
      <c r="I14" s="124" t="s">
        <v>20</v>
      </c>
      <c r="J14" s="157" t="s">
        <v>65</v>
      </c>
      <c r="K14" s="158" t="s">
        <v>0</v>
      </c>
      <c r="L14" s="25" t="s">
        <v>174</v>
      </c>
      <c r="M14" s="17" t="s">
        <v>196</v>
      </c>
      <c r="N14" s="18" t="s">
        <v>19</v>
      </c>
      <c r="O14" s="117"/>
      <c r="P14" s="117"/>
      <c r="Q14" s="117"/>
      <c r="R14" s="117">
        <v>1</v>
      </c>
      <c r="S14" s="117"/>
      <c r="T14" s="117"/>
      <c r="U14" s="117"/>
      <c r="V14" s="117"/>
      <c r="W14" s="117"/>
    </row>
    <row r="15" spans="1:23" s="118" customFormat="1" ht="30" customHeight="1" x14ac:dyDescent="0.2">
      <c r="A15" s="113">
        <v>6</v>
      </c>
      <c r="B15" s="60" t="s">
        <v>188</v>
      </c>
      <c r="C15" s="109" t="s">
        <v>189</v>
      </c>
      <c r="D15" s="110" t="s">
        <v>190</v>
      </c>
      <c r="E15" s="60" t="s">
        <v>191</v>
      </c>
      <c r="F15" s="43" t="s">
        <v>192</v>
      </c>
      <c r="G15" s="157" t="s">
        <v>18</v>
      </c>
      <c r="H15" s="157"/>
      <c r="I15" s="124" t="s">
        <v>20</v>
      </c>
      <c r="J15" s="157" t="s">
        <v>65</v>
      </c>
      <c r="K15" s="158" t="s">
        <v>0</v>
      </c>
      <c r="L15" s="52" t="s">
        <v>63</v>
      </c>
      <c r="M15" s="17" t="s">
        <v>197</v>
      </c>
      <c r="N15" s="18" t="s">
        <v>19</v>
      </c>
      <c r="O15" s="117"/>
      <c r="P15" s="117"/>
      <c r="Q15" s="117">
        <v>1</v>
      </c>
      <c r="R15" s="117"/>
      <c r="S15" s="117"/>
      <c r="T15" s="117"/>
      <c r="U15" s="117"/>
      <c r="V15" s="117"/>
      <c r="W15" s="117"/>
    </row>
    <row r="16" spans="1:23" s="118" customFormat="1" ht="30" customHeight="1" x14ac:dyDescent="0.2">
      <c r="A16" s="113">
        <v>7</v>
      </c>
      <c r="B16" s="60" t="s">
        <v>193</v>
      </c>
      <c r="C16" s="109" t="s">
        <v>194</v>
      </c>
      <c r="D16" s="110" t="s">
        <v>60</v>
      </c>
      <c r="E16" s="60" t="s">
        <v>195</v>
      </c>
      <c r="F16" s="43" t="s">
        <v>192</v>
      </c>
      <c r="G16" s="157" t="s">
        <v>18</v>
      </c>
      <c r="H16" s="157"/>
      <c r="I16" s="124" t="s">
        <v>20</v>
      </c>
      <c r="J16" s="157" t="s">
        <v>65</v>
      </c>
      <c r="K16" s="158" t="s">
        <v>0</v>
      </c>
      <c r="L16" s="52" t="s">
        <v>63</v>
      </c>
      <c r="M16" s="17" t="s">
        <v>198</v>
      </c>
      <c r="N16" s="18" t="s">
        <v>19</v>
      </c>
      <c r="O16" s="117"/>
      <c r="P16" s="117"/>
      <c r="Q16" s="117">
        <v>1</v>
      </c>
      <c r="R16" s="117"/>
      <c r="S16" s="117"/>
      <c r="T16" s="117"/>
      <c r="U16" s="117"/>
      <c r="V16" s="117"/>
      <c r="W16" s="117"/>
    </row>
    <row r="17" spans="1:23" s="118" customFormat="1" ht="30" customHeight="1" x14ac:dyDescent="0.2">
      <c r="A17" s="113">
        <v>8</v>
      </c>
      <c r="B17" s="60" t="s">
        <v>199</v>
      </c>
      <c r="C17" s="109" t="s">
        <v>200</v>
      </c>
      <c r="D17" s="110" t="s">
        <v>157</v>
      </c>
      <c r="E17" s="60" t="s">
        <v>201</v>
      </c>
      <c r="F17" s="43" t="s">
        <v>202</v>
      </c>
      <c r="G17" s="157" t="s">
        <v>18</v>
      </c>
      <c r="H17" s="157"/>
      <c r="I17" s="124" t="s">
        <v>20</v>
      </c>
      <c r="J17" s="157"/>
      <c r="K17" s="158" t="s">
        <v>103</v>
      </c>
      <c r="L17" s="52" t="s">
        <v>63</v>
      </c>
      <c r="M17" s="17" t="s">
        <v>203</v>
      </c>
      <c r="N17" s="18" t="s">
        <v>19</v>
      </c>
      <c r="O17" s="117"/>
      <c r="P17" s="117"/>
      <c r="Q17" s="117">
        <v>1</v>
      </c>
      <c r="R17" s="117"/>
      <c r="S17" s="117"/>
      <c r="T17" s="117"/>
      <c r="U17" s="117"/>
      <c r="V17" s="117"/>
      <c r="W17" s="117"/>
    </row>
    <row r="18" spans="1:23" s="118" customFormat="1" ht="30" customHeight="1" x14ac:dyDescent="0.2">
      <c r="A18" s="113">
        <v>9</v>
      </c>
      <c r="B18" s="60" t="s">
        <v>204</v>
      </c>
      <c r="C18" s="109" t="s">
        <v>205</v>
      </c>
      <c r="D18" s="110" t="s">
        <v>68</v>
      </c>
      <c r="E18" s="60" t="s">
        <v>206</v>
      </c>
      <c r="F18" s="43" t="s">
        <v>207</v>
      </c>
      <c r="G18" s="157" t="s">
        <v>18</v>
      </c>
      <c r="H18" s="157"/>
      <c r="I18" s="124" t="s">
        <v>20</v>
      </c>
      <c r="J18" s="157"/>
      <c r="K18" s="158" t="s">
        <v>208</v>
      </c>
      <c r="L18" s="25" t="s">
        <v>62</v>
      </c>
      <c r="M18" s="17" t="s">
        <v>209</v>
      </c>
      <c r="N18" s="18" t="s">
        <v>19</v>
      </c>
      <c r="O18" s="117"/>
      <c r="P18" s="117"/>
      <c r="Q18" s="117">
        <v>1</v>
      </c>
      <c r="R18" s="117"/>
      <c r="S18" s="117"/>
      <c r="T18" s="117"/>
      <c r="U18" s="117"/>
      <c r="V18" s="117"/>
      <c r="W18" s="117"/>
    </row>
    <row r="19" spans="1:23" s="118" customFormat="1" ht="24.95" customHeight="1" x14ac:dyDescent="0.2">
      <c r="A19" s="204" t="s">
        <v>4</v>
      </c>
      <c r="B19" s="205"/>
      <c r="C19" s="205"/>
      <c r="D19" s="119">
        <f>A18</f>
        <v>9</v>
      </c>
      <c r="E19" s="120" t="s">
        <v>51</v>
      </c>
      <c r="F19" s="120"/>
      <c r="G19" s="157">
        <f>COUNTIF(G10:G18,"X")</f>
        <v>9</v>
      </c>
      <c r="H19" s="157">
        <f>COUNTIF(H10:H18,"X")</f>
        <v>0</v>
      </c>
      <c r="I19" s="206"/>
      <c r="J19" s="207"/>
      <c r="K19" s="207"/>
      <c r="L19" s="207"/>
      <c r="M19" s="207"/>
      <c r="N19" s="208"/>
      <c r="O19" s="117"/>
      <c r="P19" s="117"/>
      <c r="Q19" s="117"/>
      <c r="R19" s="117"/>
      <c r="S19" s="117"/>
      <c r="T19" s="117"/>
      <c r="U19" s="117"/>
      <c r="V19" s="117"/>
      <c r="W19" s="117"/>
    </row>
    <row r="20" spans="1:23" s="118" customFormat="1" ht="24.95" customHeight="1" x14ac:dyDescent="0.25">
      <c r="A20" s="74"/>
      <c r="B20" s="75"/>
      <c r="C20" s="155" t="s">
        <v>71</v>
      </c>
      <c r="D20" s="155">
        <f>A16</f>
        <v>7</v>
      </c>
      <c r="E20" s="154"/>
      <c r="F20" s="154"/>
      <c r="G20" s="74"/>
      <c r="H20" s="75"/>
      <c r="I20" s="96"/>
      <c r="J20" s="96"/>
      <c r="K20" s="96"/>
      <c r="L20" s="63" t="s">
        <v>55</v>
      </c>
      <c r="M20" s="64" t="s">
        <v>56</v>
      </c>
      <c r="N20" s="96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1:23" s="118" customFormat="1" ht="18" customHeight="1" x14ac:dyDescent="0.25">
      <c r="A21" s="74"/>
      <c r="B21" s="75"/>
      <c r="C21" s="74" t="s">
        <v>72</v>
      </c>
      <c r="D21" s="74">
        <v>2</v>
      </c>
      <c r="E21" s="74"/>
      <c r="F21" s="74"/>
      <c r="G21" s="74"/>
      <c r="H21" s="75"/>
      <c r="I21" s="96"/>
      <c r="J21" s="96"/>
      <c r="K21" s="96"/>
      <c r="L21" s="63"/>
      <c r="M21" s="64"/>
      <c r="N21" s="96"/>
      <c r="O21" s="117"/>
      <c r="P21" s="117"/>
      <c r="Q21" s="117"/>
      <c r="R21" s="117"/>
      <c r="S21" s="117"/>
      <c r="T21" s="117"/>
      <c r="U21" s="117"/>
      <c r="V21" s="117"/>
      <c r="W21" s="117"/>
    </row>
    <row r="22" spans="1:23" s="118" customFormat="1" ht="18" customHeight="1" x14ac:dyDescent="0.25">
      <c r="A22" s="74"/>
      <c r="B22" s="75"/>
      <c r="C22" s="74"/>
      <c r="D22" s="74"/>
      <c r="E22" s="74"/>
      <c r="F22" s="74"/>
      <c r="G22" s="74"/>
      <c r="H22" s="75"/>
      <c r="I22" s="96"/>
      <c r="J22" s="96"/>
      <c r="K22" s="96"/>
      <c r="L22" s="63"/>
      <c r="M22" s="64"/>
      <c r="N22" s="96"/>
      <c r="O22" s="117"/>
      <c r="P22" s="117"/>
      <c r="Q22" s="117"/>
      <c r="R22" s="117"/>
      <c r="S22" s="117"/>
      <c r="T22" s="117"/>
      <c r="U22" s="117"/>
      <c r="V22" s="117"/>
      <c r="W22" s="117"/>
    </row>
    <row r="23" spans="1:23" s="118" customFormat="1" ht="18" customHeight="1" x14ac:dyDescent="0.25">
      <c r="A23" s="74"/>
      <c r="B23" s="160" t="s">
        <v>211</v>
      </c>
      <c r="C23" s="74"/>
      <c r="D23" s="74"/>
      <c r="E23" s="74"/>
      <c r="F23" s="74"/>
      <c r="G23" s="74"/>
      <c r="H23" s="75"/>
      <c r="I23" s="96"/>
      <c r="J23" s="96"/>
      <c r="K23" s="96"/>
      <c r="L23" s="63"/>
      <c r="M23" s="64"/>
      <c r="N23" s="96"/>
      <c r="O23" s="117"/>
      <c r="P23" s="117"/>
      <c r="Q23" s="117"/>
      <c r="R23" s="117"/>
      <c r="S23" s="117"/>
      <c r="T23" s="117"/>
      <c r="U23" s="117"/>
      <c r="V23" s="117"/>
      <c r="W23" s="117"/>
    </row>
    <row r="24" spans="1:23" s="66" customFormat="1" ht="20.100000000000001" customHeight="1" x14ac:dyDescent="0.2">
      <c r="A24" s="65"/>
      <c r="B24" s="160" t="s">
        <v>212</v>
      </c>
      <c r="C24" s="65"/>
      <c r="D24" s="65"/>
      <c r="E24" s="65"/>
      <c r="F24" s="65"/>
      <c r="G24" s="65"/>
      <c r="H24" s="69"/>
      <c r="I24" s="65"/>
      <c r="J24" s="65"/>
      <c r="K24" s="65"/>
      <c r="L24" s="65"/>
      <c r="M24" s="65"/>
      <c r="N24" s="65"/>
      <c r="O24" s="89"/>
      <c r="P24" s="89"/>
      <c r="Q24" s="89"/>
      <c r="R24" s="89"/>
      <c r="S24" s="89"/>
      <c r="T24" s="89"/>
      <c r="U24" s="89"/>
      <c r="V24" s="89"/>
      <c r="W24" s="89"/>
    </row>
    <row r="25" spans="1:23" s="2" customFormat="1" ht="18" customHeight="1" x14ac:dyDescent="0.2">
      <c r="A25" s="6"/>
      <c r="B25" s="6"/>
      <c r="C25" s="6"/>
      <c r="D25" s="6"/>
      <c r="E25" s="6"/>
      <c r="F25" s="6"/>
      <c r="G25" s="6"/>
      <c r="H25" s="7"/>
      <c r="I25" s="6"/>
      <c r="J25" s="6"/>
      <c r="K25" s="6"/>
      <c r="L25" s="6"/>
      <c r="M25" s="6"/>
      <c r="N25" s="6"/>
      <c r="O25" s="38"/>
      <c r="P25" s="38"/>
      <c r="Q25" s="38"/>
      <c r="R25" s="38"/>
      <c r="S25" s="38"/>
      <c r="T25" s="38"/>
      <c r="U25" s="38"/>
      <c r="V25" s="38"/>
      <c r="W25" s="38"/>
    </row>
    <row r="26" spans="1:23" s="2" customFormat="1" ht="18" customHeight="1" x14ac:dyDescent="0.2">
      <c r="A26" s="6"/>
      <c r="B26" s="6"/>
      <c r="C26" s="6"/>
      <c r="D26" s="6"/>
      <c r="E26" s="6"/>
      <c r="F26" s="6"/>
      <c r="G26" s="6"/>
      <c r="H26" s="7"/>
      <c r="I26" s="6"/>
      <c r="J26" s="6"/>
      <c r="K26" s="6"/>
      <c r="L26" s="6"/>
      <c r="M26" s="6"/>
      <c r="N26" s="6"/>
      <c r="O26" s="38"/>
      <c r="P26" s="38"/>
      <c r="Q26" s="38"/>
      <c r="R26" s="38"/>
      <c r="S26" s="38"/>
      <c r="T26" s="38"/>
      <c r="U26" s="38"/>
      <c r="V26" s="38"/>
      <c r="W26" s="38"/>
    </row>
    <row r="27" spans="1:23" s="2" customFormat="1" ht="18" customHeight="1" x14ac:dyDescent="0.2">
      <c r="A27" s="6"/>
      <c r="B27" s="6"/>
      <c r="C27" s="6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  <c r="O27" s="38"/>
      <c r="P27" s="38"/>
      <c r="Q27" s="38"/>
      <c r="R27" s="38"/>
      <c r="S27" s="38"/>
      <c r="T27" s="38"/>
      <c r="U27" s="38"/>
      <c r="V27" s="38"/>
      <c r="W27" s="38"/>
    </row>
  </sheetData>
  <sortState ref="A8:W13">
    <sortCondition ref="A34"/>
  </sortState>
  <mergeCells count="27">
    <mergeCell ref="O7:O8"/>
    <mergeCell ref="P7:P8"/>
    <mergeCell ref="Q7:Q8"/>
    <mergeCell ref="R7:R8"/>
    <mergeCell ref="S7:S8"/>
    <mergeCell ref="T7:T8"/>
    <mergeCell ref="U7:U8"/>
    <mergeCell ref="V7:V8"/>
    <mergeCell ref="A2:N2"/>
    <mergeCell ref="A3:N3"/>
    <mergeCell ref="A4:N4"/>
    <mergeCell ref="F6:K6"/>
    <mergeCell ref="A7:A8"/>
    <mergeCell ref="B7:B8"/>
    <mergeCell ref="C7:D8"/>
    <mergeCell ref="E7:E8"/>
    <mergeCell ref="F7:F8"/>
    <mergeCell ref="G7:H7"/>
    <mergeCell ref="I7:I8"/>
    <mergeCell ref="J7:J8"/>
    <mergeCell ref="K7:K8"/>
    <mergeCell ref="L7:L8"/>
    <mergeCell ref="M7:M8"/>
    <mergeCell ref="N7:N8"/>
    <mergeCell ref="F9:K9"/>
    <mergeCell ref="A19:C19"/>
    <mergeCell ref="I19:N19"/>
  </mergeCells>
  <pageMargins left="0.5" right="0.25" top="0.5" bottom="0.3" header="0" footer="0.2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zoomScaleNormal="100" workbookViewId="0">
      <selection activeCell="E14" sqref="E14"/>
    </sheetView>
  </sheetViews>
  <sheetFormatPr defaultRowHeight="12.75" x14ac:dyDescent="0.2"/>
  <cols>
    <col min="1" max="1" width="5.7109375" style="67" customWidth="1"/>
    <col min="2" max="2" width="10.7109375" style="67" customWidth="1"/>
    <col min="3" max="3" width="17.7109375" style="67" customWidth="1"/>
    <col min="4" max="4" width="7.5703125" style="67" bestFit="1" customWidth="1"/>
    <col min="5" max="5" width="10.7109375" style="67" customWidth="1"/>
    <col min="6" max="6" width="11.7109375" style="67" customWidth="1"/>
    <col min="7" max="9" width="4.7109375" style="67" customWidth="1"/>
    <col min="10" max="10" width="9.5703125" style="67" customWidth="1"/>
    <col min="11" max="11" width="12.7109375" style="67" customWidth="1"/>
    <col min="12" max="12" width="16.7109375" style="67" customWidth="1"/>
    <col min="13" max="13" width="30.7109375" style="67" customWidth="1"/>
    <col min="14" max="14" width="15.7109375" style="67" customWidth="1"/>
    <col min="15" max="15" width="11.7109375" style="67" customWidth="1"/>
    <col min="16" max="16384" width="9.140625" style="67"/>
  </cols>
  <sheetData>
    <row r="1" spans="1:15" ht="20.100000000000001" customHeight="1" x14ac:dyDescent="0.25">
      <c r="B1" s="161" t="s">
        <v>215</v>
      </c>
      <c r="M1" s="62"/>
    </row>
    <row r="2" spans="1:15" ht="30" customHeight="1" x14ac:dyDescent="0.3">
      <c r="A2" s="188" t="s">
        <v>216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87"/>
    </row>
    <row r="3" spans="1:15" s="66" customFormat="1" ht="24.95" customHeight="1" x14ac:dyDescent="0.2">
      <c r="A3" s="189" t="s">
        <v>118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18"/>
    </row>
    <row r="4" spans="1:15" s="66" customFormat="1" ht="30" customHeight="1" x14ac:dyDescent="0.2">
      <c r="A4" s="213" t="s">
        <v>219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s="66" customFormat="1" ht="15" customHeight="1" x14ac:dyDescent="0.2">
      <c r="A5" s="79"/>
      <c r="B5" s="79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s="81" customFormat="1" ht="20.100000000000001" hidden="1" customHeight="1" x14ac:dyDescent="0.2">
      <c r="A6" s="223" t="s">
        <v>1</v>
      </c>
      <c r="B6" s="226" t="s">
        <v>23</v>
      </c>
      <c r="C6" s="228" t="s">
        <v>6</v>
      </c>
      <c r="D6" s="229"/>
      <c r="E6" s="162" t="s">
        <v>8</v>
      </c>
      <c r="F6" s="234" t="s">
        <v>7</v>
      </c>
      <c r="G6" s="140"/>
      <c r="H6" s="140"/>
      <c r="I6" s="140"/>
      <c r="J6" s="140"/>
      <c r="K6" s="141"/>
      <c r="L6" s="167"/>
      <c r="M6" s="167"/>
      <c r="N6" s="167"/>
      <c r="O6" s="226" t="s">
        <v>11</v>
      </c>
    </row>
    <row r="7" spans="1:15" s="81" customFormat="1" ht="20.100000000000001" hidden="1" customHeight="1" x14ac:dyDescent="0.2">
      <c r="A7" s="224"/>
      <c r="B7" s="227"/>
      <c r="C7" s="230"/>
      <c r="D7" s="231"/>
      <c r="E7" s="163"/>
      <c r="F7" s="235"/>
      <c r="G7" s="140"/>
      <c r="H7" s="140"/>
      <c r="I7" s="142"/>
      <c r="J7" s="142"/>
      <c r="K7" s="143"/>
      <c r="L7" s="168"/>
      <c r="M7" s="168"/>
      <c r="N7" s="168"/>
      <c r="O7" s="227"/>
    </row>
    <row r="8" spans="1:15" s="81" customFormat="1" ht="18" customHeight="1" x14ac:dyDescent="0.2">
      <c r="A8" s="224"/>
      <c r="B8" s="224"/>
      <c r="C8" s="230"/>
      <c r="D8" s="231"/>
      <c r="E8" s="226" t="s">
        <v>12</v>
      </c>
      <c r="F8" s="235"/>
      <c r="G8" s="238" t="s">
        <v>13</v>
      </c>
      <c r="H8" s="239"/>
      <c r="I8" s="240" t="s">
        <v>14</v>
      </c>
      <c r="J8" s="240" t="s">
        <v>15</v>
      </c>
      <c r="K8" s="240" t="s">
        <v>16</v>
      </c>
      <c r="L8" s="227" t="s">
        <v>9</v>
      </c>
      <c r="M8" s="227" t="s">
        <v>10</v>
      </c>
      <c r="N8" s="227" t="s">
        <v>57</v>
      </c>
      <c r="O8" s="227"/>
    </row>
    <row r="9" spans="1:15" s="81" customFormat="1" ht="18" customHeight="1" x14ac:dyDescent="0.2">
      <c r="A9" s="225"/>
      <c r="B9" s="225"/>
      <c r="C9" s="232"/>
      <c r="D9" s="233"/>
      <c r="E9" s="237"/>
      <c r="F9" s="236"/>
      <c r="G9" s="144" t="s">
        <v>5</v>
      </c>
      <c r="H9" s="144" t="s">
        <v>17</v>
      </c>
      <c r="I9" s="241"/>
      <c r="J9" s="241"/>
      <c r="K9" s="241"/>
      <c r="L9" s="237"/>
      <c r="M9" s="237"/>
      <c r="N9" s="237"/>
      <c r="O9" s="237"/>
    </row>
    <row r="10" spans="1:15" s="82" customFormat="1" ht="45" customHeight="1" x14ac:dyDescent="0.2">
      <c r="A10" s="164">
        <v>1</v>
      </c>
      <c r="B10" s="70" t="s">
        <v>107</v>
      </c>
      <c r="C10" s="165" t="s">
        <v>108</v>
      </c>
      <c r="D10" s="166" t="s">
        <v>69</v>
      </c>
      <c r="E10" s="70" t="s">
        <v>109</v>
      </c>
      <c r="F10" s="123" t="s">
        <v>110</v>
      </c>
      <c r="G10" s="145" t="s">
        <v>18</v>
      </c>
      <c r="H10" s="146"/>
      <c r="I10" s="145" t="s">
        <v>67</v>
      </c>
      <c r="J10" s="145" t="s">
        <v>65</v>
      </c>
      <c r="K10" s="147" t="s">
        <v>0</v>
      </c>
      <c r="L10" s="115" t="s">
        <v>102</v>
      </c>
      <c r="M10" s="169" t="s">
        <v>117</v>
      </c>
      <c r="N10" s="170" t="s">
        <v>111</v>
      </c>
      <c r="O10" s="171" t="s">
        <v>61</v>
      </c>
    </row>
    <row r="11" spans="1:15" s="82" customFormat="1" ht="45" customHeight="1" x14ac:dyDescent="0.2">
      <c r="A11" s="164">
        <v>2</v>
      </c>
      <c r="B11" s="70" t="s">
        <v>112</v>
      </c>
      <c r="C11" s="165" t="s">
        <v>113</v>
      </c>
      <c r="D11" s="166" t="s">
        <v>69</v>
      </c>
      <c r="E11" s="70" t="s">
        <v>114</v>
      </c>
      <c r="F11" s="123" t="s">
        <v>115</v>
      </c>
      <c r="G11" s="145" t="s">
        <v>18</v>
      </c>
      <c r="H11" s="145"/>
      <c r="I11" s="145" t="s">
        <v>20</v>
      </c>
      <c r="J11" s="145" t="s">
        <v>65</v>
      </c>
      <c r="K11" s="147" t="s">
        <v>0</v>
      </c>
      <c r="L11" s="131" t="s">
        <v>116</v>
      </c>
      <c r="M11" s="169" t="s">
        <v>117</v>
      </c>
      <c r="N11" s="170" t="s">
        <v>111</v>
      </c>
      <c r="O11" s="171" t="s">
        <v>61</v>
      </c>
    </row>
    <row r="12" spans="1:15" ht="30" customHeight="1" x14ac:dyDescent="0.25">
      <c r="A12" s="83"/>
      <c r="B12" s="83"/>
      <c r="C12" s="83"/>
      <c r="D12" s="83"/>
      <c r="L12" s="84" t="s">
        <v>55</v>
      </c>
      <c r="M12" s="85" t="s">
        <v>56</v>
      </c>
    </row>
    <row r="13" spans="1:15" ht="30" customHeight="1" x14ac:dyDescent="0.25">
      <c r="A13" s="86"/>
      <c r="B13" s="86"/>
      <c r="C13" s="86"/>
      <c r="D13" s="86"/>
      <c r="L13" s="84"/>
      <c r="M13" s="85"/>
    </row>
    <row r="14" spans="1:15" ht="24.95" customHeight="1" x14ac:dyDescent="0.25">
      <c r="A14" s="86"/>
      <c r="B14" s="86"/>
      <c r="C14" s="86"/>
      <c r="D14" s="86"/>
      <c r="L14" s="84"/>
      <c r="M14" s="85"/>
    </row>
    <row r="15" spans="1:15" ht="24.95" customHeight="1" x14ac:dyDescent="0.25">
      <c r="A15" s="86"/>
      <c r="B15" s="86"/>
      <c r="C15" s="86"/>
      <c r="D15" s="86"/>
      <c r="L15" s="84"/>
      <c r="M15" s="85"/>
    </row>
    <row r="16" spans="1:15" ht="24.95" customHeight="1" x14ac:dyDescent="0.25">
      <c r="A16" s="86"/>
      <c r="B16" s="86"/>
      <c r="C16" s="86"/>
      <c r="D16" s="86"/>
      <c r="L16" s="84"/>
      <c r="M16" s="85"/>
    </row>
    <row r="17" spans="1:13" ht="24.95" customHeight="1" x14ac:dyDescent="0.25">
      <c r="A17" s="86"/>
      <c r="B17" s="86"/>
      <c r="C17" s="86"/>
      <c r="D17" s="86"/>
      <c r="L17" s="84"/>
      <c r="M17" s="85"/>
    </row>
    <row r="18" spans="1:13" ht="24.95" customHeight="1" x14ac:dyDescent="0.25">
      <c r="A18" s="86"/>
      <c r="B18" s="86"/>
      <c r="C18" s="86"/>
      <c r="D18" s="86"/>
      <c r="L18" s="84"/>
      <c r="M18" s="85"/>
    </row>
    <row r="19" spans="1:13" ht="24.95" customHeight="1" x14ac:dyDescent="0.25">
      <c r="A19" s="86"/>
      <c r="B19" s="86"/>
      <c r="C19" s="86"/>
      <c r="D19" s="86"/>
      <c r="L19" s="84"/>
      <c r="M19" s="85"/>
    </row>
    <row r="20" spans="1:13" ht="24.95" customHeight="1" x14ac:dyDescent="0.25">
      <c r="A20" s="86"/>
      <c r="B20" s="86"/>
      <c r="C20" s="86"/>
      <c r="D20" s="86"/>
      <c r="L20" s="84"/>
      <c r="M20" s="85"/>
    </row>
    <row r="21" spans="1:13" ht="24.95" customHeight="1" x14ac:dyDescent="0.25">
      <c r="A21" s="86"/>
      <c r="B21" s="86"/>
      <c r="C21" s="86"/>
      <c r="D21" s="86"/>
      <c r="L21" s="84"/>
      <c r="M21" s="85"/>
    </row>
    <row r="22" spans="1:13" ht="18" customHeight="1" x14ac:dyDescent="0.2"/>
    <row r="23" spans="1:13" ht="18" customHeight="1" x14ac:dyDescent="0.2"/>
    <row r="24" spans="1:13" s="66" customFormat="1" ht="20.100000000000001" customHeight="1" x14ac:dyDescent="0.2">
      <c r="A24" s="71"/>
      <c r="B24" s="71"/>
      <c r="C24" s="72"/>
      <c r="D24" s="72"/>
      <c r="E24" s="72"/>
      <c r="F24" s="72"/>
      <c r="G24" s="72"/>
      <c r="H24" s="72"/>
    </row>
    <row r="25" spans="1:13" ht="18" customHeight="1" x14ac:dyDescent="0.2"/>
    <row r="26" spans="1:13" ht="18" customHeight="1" x14ac:dyDescent="0.2"/>
    <row r="27" spans="1:13" ht="18" customHeight="1" x14ac:dyDescent="0.2"/>
    <row r="28" spans="1:13" ht="18" customHeight="1" x14ac:dyDescent="0.2"/>
    <row r="29" spans="1:13" ht="18" customHeight="1" x14ac:dyDescent="0.2"/>
    <row r="30" spans="1:13" ht="18" customHeight="1" x14ac:dyDescent="0.2"/>
    <row r="31" spans="1:13" ht="18" customHeight="1" x14ac:dyDescent="0.2"/>
    <row r="32" spans="1:13" ht="18" customHeight="1" x14ac:dyDescent="0.2"/>
    <row r="33" spans="1:14" ht="18" customHeight="1" x14ac:dyDescent="0.2"/>
    <row r="34" spans="1:14" ht="18" customHeight="1" x14ac:dyDescent="0.2"/>
    <row r="35" spans="1:14" ht="18" customHeight="1" x14ac:dyDescent="0.2"/>
    <row r="36" spans="1:14" ht="18" customHeight="1" x14ac:dyDescent="0.2"/>
    <row r="37" spans="1:14" ht="18" customHeight="1" x14ac:dyDescent="0.2"/>
    <row r="38" spans="1:14" ht="18" customHeight="1" x14ac:dyDescent="0.2"/>
    <row r="39" spans="1:14" ht="18" customHeight="1" x14ac:dyDescent="0.2"/>
    <row r="40" spans="1:14" ht="18" customHeight="1" x14ac:dyDescent="0.2"/>
    <row r="41" spans="1:14" ht="18" customHeight="1" x14ac:dyDescent="0.2"/>
    <row r="42" spans="1:14" ht="18" customHeight="1" x14ac:dyDescent="0.25">
      <c r="A42" s="86"/>
      <c r="B42" s="86"/>
      <c r="C42" s="148"/>
      <c r="D42" s="148"/>
      <c r="E42" s="148"/>
      <c r="F42" s="148"/>
      <c r="K42" s="148"/>
      <c r="L42" s="148"/>
      <c r="M42" s="148"/>
      <c r="N42" s="148"/>
    </row>
    <row r="43" spans="1:14" ht="18" customHeight="1" x14ac:dyDescent="0.25">
      <c r="A43" s="86"/>
      <c r="B43" s="86"/>
      <c r="C43" s="148"/>
      <c r="D43" s="148"/>
      <c r="E43" s="148"/>
      <c r="F43" s="148"/>
      <c r="K43" s="148"/>
      <c r="L43" s="148"/>
      <c r="M43" s="148"/>
      <c r="N43" s="148"/>
    </row>
    <row r="44" spans="1:14" ht="18" customHeight="1" x14ac:dyDescent="0.25">
      <c r="A44" s="86"/>
      <c r="B44" s="86"/>
      <c r="C44" s="148"/>
      <c r="D44" s="148"/>
      <c r="E44" s="148"/>
      <c r="F44" s="148"/>
      <c r="K44" s="148"/>
      <c r="L44" s="148"/>
      <c r="M44" s="148"/>
      <c r="N44" s="148"/>
    </row>
    <row r="45" spans="1:14" ht="18" customHeight="1" x14ac:dyDescent="0.25">
      <c r="A45" s="86"/>
      <c r="B45" s="86"/>
      <c r="C45" s="148"/>
      <c r="D45" s="148"/>
      <c r="E45" s="148"/>
      <c r="F45" s="148"/>
      <c r="K45" s="148"/>
      <c r="L45" s="148"/>
      <c r="M45" s="148"/>
      <c r="N45" s="148"/>
    </row>
    <row r="46" spans="1:14" ht="18" customHeight="1" x14ac:dyDescent="0.25">
      <c r="A46" s="86"/>
      <c r="B46" s="86"/>
      <c r="C46" s="148"/>
      <c r="D46" s="148"/>
      <c r="E46" s="148"/>
      <c r="F46" s="148"/>
      <c r="K46" s="148"/>
      <c r="L46" s="148"/>
      <c r="M46" s="148"/>
      <c r="N46" s="148"/>
    </row>
    <row r="47" spans="1:14" ht="18" customHeight="1" x14ac:dyDescent="0.25">
      <c r="A47" s="86"/>
      <c r="B47" s="86"/>
      <c r="C47" s="148"/>
      <c r="D47" s="148"/>
      <c r="E47" s="148"/>
      <c r="F47" s="148"/>
      <c r="K47" s="148"/>
      <c r="L47" s="148"/>
      <c r="M47" s="148"/>
      <c r="N47" s="148"/>
    </row>
    <row r="48" spans="1:14" ht="18" customHeight="1" x14ac:dyDescent="0.25">
      <c r="A48" s="86"/>
      <c r="B48" s="86"/>
      <c r="C48" s="148"/>
      <c r="D48" s="148"/>
      <c r="E48" s="148"/>
      <c r="F48" s="148"/>
      <c r="K48" s="148"/>
      <c r="L48" s="148"/>
      <c r="M48" s="148"/>
      <c r="N48" s="148"/>
    </row>
    <row r="49" spans="1:14" ht="18" customHeight="1" x14ac:dyDescent="0.25">
      <c r="A49" s="86"/>
      <c r="B49" s="86"/>
      <c r="C49" s="148"/>
      <c r="D49" s="148"/>
      <c r="E49" s="148"/>
      <c r="F49" s="148"/>
      <c r="K49" s="148"/>
      <c r="L49" s="148"/>
      <c r="M49" s="148"/>
      <c r="N49" s="148"/>
    </row>
  </sheetData>
  <mergeCells count="16">
    <mergeCell ref="A2:N2"/>
    <mergeCell ref="A3:N3"/>
    <mergeCell ref="A4:O4"/>
    <mergeCell ref="A6:A9"/>
    <mergeCell ref="B6:B9"/>
    <mergeCell ref="C6:D9"/>
    <mergeCell ref="F6:F9"/>
    <mergeCell ref="O6:O9"/>
    <mergeCell ref="E8:E9"/>
    <mergeCell ref="G8:H8"/>
    <mergeCell ref="I8:I9"/>
    <mergeCell ref="J8:J9"/>
    <mergeCell ref="K8:K9"/>
    <mergeCell ref="L8:L9"/>
    <mergeCell ref="M8:M9"/>
    <mergeCell ref="N8:N9"/>
  </mergeCells>
  <phoneticPr fontId="1" type="noConversion"/>
  <pageMargins left="0.78740157480314965" right="0.23622047244094491" top="0.51181102362204722" bottom="0.51181102362204722" header="0" footer="0.2362204724409449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Normal="100" workbookViewId="0">
      <selection activeCell="F17" sqref="F17"/>
    </sheetView>
  </sheetViews>
  <sheetFormatPr defaultRowHeight="12.75" x14ac:dyDescent="0.2"/>
  <cols>
    <col min="1" max="1" width="5.7109375" style="1" customWidth="1"/>
    <col min="2" max="2" width="9.7109375" style="1" customWidth="1"/>
    <col min="3" max="3" width="18.7109375" style="1" customWidth="1"/>
    <col min="4" max="4" width="7.42578125" style="1" customWidth="1"/>
    <col min="5" max="5" width="11.7109375" style="1" bestFit="1" customWidth="1"/>
    <col min="6" max="6" width="11.7109375" style="1" customWidth="1"/>
    <col min="7" max="7" width="5.140625" style="1" customWidth="1"/>
    <col min="8" max="8" width="4" style="39" customWidth="1"/>
    <col min="9" max="9" width="6" style="1" customWidth="1"/>
    <col min="10" max="10" width="10.85546875" style="1" customWidth="1"/>
    <col min="11" max="11" width="13.5703125" style="1" customWidth="1"/>
    <col min="12" max="12" width="19.42578125" style="1" customWidth="1"/>
    <col min="13" max="13" width="40.7109375" style="1" customWidth="1"/>
    <col min="14" max="14" width="12.7109375" style="1" customWidth="1"/>
    <col min="15" max="16384" width="9.140625" style="1"/>
  </cols>
  <sheetData>
    <row r="1" spans="1:15" ht="15.75" x14ac:dyDescent="0.25">
      <c r="B1" s="161" t="s">
        <v>215</v>
      </c>
    </row>
    <row r="2" spans="1:15" s="2" customFormat="1" ht="18" customHeight="1" x14ac:dyDescent="0.2">
      <c r="A2" s="266" t="s">
        <v>26</v>
      </c>
      <c r="B2" s="266"/>
      <c r="C2" s="266"/>
      <c r="D2" s="266"/>
      <c r="E2" s="20"/>
      <c r="F2" s="8"/>
      <c r="H2" s="38"/>
      <c r="J2" s="267" t="s">
        <v>2</v>
      </c>
      <c r="K2" s="267"/>
      <c r="L2" s="267"/>
      <c r="M2" s="267"/>
      <c r="N2" s="267"/>
    </row>
    <row r="3" spans="1:15" s="2" customFormat="1" ht="18" customHeight="1" x14ac:dyDescent="0.2">
      <c r="A3" s="267" t="s">
        <v>31</v>
      </c>
      <c r="B3" s="267"/>
      <c r="C3" s="267"/>
      <c r="D3" s="267"/>
      <c r="E3" s="21"/>
      <c r="F3" s="8"/>
      <c r="H3" s="38"/>
      <c r="J3" s="268" t="s">
        <v>3</v>
      </c>
      <c r="K3" s="268"/>
      <c r="L3" s="268"/>
      <c r="M3" s="268"/>
      <c r="N3" s="268"/>
    </row>
    <row r="4" spans="1:15" s="2" customFormat="1" ht="18" customHeight="1" x14ac:dyDescent="0.2">
      <c r="A4" s="267" t="s">
        <v>32</v>
      </c>
      <c r="B4" s="267"/>
      <c r="C4" s="267"/>
      <c r="D4" s="267"/>
      <c r="E4" s="21"/>
      <c r="F4" s="5"/>
      <c r="H4" s="38"/>
      <c r="J4" s="269"/>
      <c r="K4" s="269"/>
      <c r="L4" s="269"/>
      <c r="M4" s="269"/>
      <c r="N4" s="269"/>
    </row>
    <row r="5" spans="1:15" s="3" customFormat="1" ht="18" customHeight="1" x14ac:dyDescent="0.2">
      <c r="A5" s="253"/>
      <c r="B5" s="253"/>
      <c r="C5" s="253"/>
      <c r="D5" s="253"/>
      <c r="E5" s="19"/>
      <c r="F5" s="4"/>
      <c r="H5" s="10"/>
      <c r="K5" s="10"/>
      <c r="M5" s="29"/>
    </row>
    <row r="6" spans="1:15" ht="30" customHeight="1" x14ac:dyDescent="0.3">
      <c r="A6" s="254" t="s">
        <v>38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5" s="2" customFormat="1" ht="21.95" customHeight="1" x14ac:dyDescent="0.2">
      <c r="A7" s="255" t="s">
        <v>217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</row>
    <row r="8" spans="1:15" s="2" customFormat="1" ht="21.95" customHeight="1" x14ac:dyDescent="0.2">
      <c r="A8" s="256" t="s">
        <v>223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0"/>
    </row>
    <row r="9" spans="1:15" s="2" customFormat="1" ht="15" customHeight="1" x14ac:dyDescent="0.2">
      <c r="A9" s="22"/>
      <c r="B9" s="22"/>
      <c r="C9" s="22"/>
      <c r="D9" s="22"/>
      <c r="E9" s="22"/>
      <c r="F9" s="22"/>
      <c r="G9" s="22"/>
      <c r="H9" s="23"/>
      <c r="I9" s="22"/>
      <c r="J9" s="22"/>
      <c r="K9" s="22"/>
      <c r="L9" s="24"/>
      <c r="M9" s="24"/>
      <c r="N9" s="22"/>
    </row>
    <row r="10" spans="1:15" ht="20.100000000000001" hidden="1" customHeight="1" x14ac:dyDescent="0.2">
      <c r="A10" s="250" t="s">
        <v>22</v>
      </c>
      <c r="B10" s="250" t="s">
        <v>25</v>
      </c>
      <c r="C10" s="259" t="s">
        <v>6</v>
      </c>
      <c r="D10" s="260"/>
      <c r="E10" s="265" t="s">
        <v>28</v>
      </c>
      <c r="F10" s="247" t="s">
        <v>8</v>
      </c>
      <c r="G10" s="248"/>
      <c r="H10" s="248"/>
      <c r="I10" s="248"/>
      <c r="J10" s="248"/>
      <c r="K10" s="249"/>
      <c r="L10" s="250" t="s">
        <v>9</v>
      </c>
      <c r="M10" s="250" t="s">
        <v>10</v>
      </c>
      <c r="N10" s="250" t="s">
        <v>11</v>
      </c>
    </row>
    <row r="11" spans="1:15" ht="20.100000000000001" customHeight="1" x14ac:dyDescent="0.2">
      <c r="A11" s="257"/>
      <c r="B11" s="257"/>
      <c r="C11" s="261"/>
      <c r="D11" s="262"/>
      <c r="E11" s="257"/>
      <c r="F11" s="250" t="s">
        <v>7</v>
      </c>
      <c r="G11" s="200" t="s">
        <v>13</v>
      </c>
      <c r="H11" s="201"/>
      <c r="I11" s="211" t="s">
        <v>14</v>
      </c>
      <c r="J11" s="211" t="s">
        <v>15</v>
      </c>
      <c r="K11" s="211" t="s">
        <v>16</v>
      </c>
      <c r="L11" s="251"/>
      <c r="M11" s="251"/>
      <c r="N11" s="251"/>
    </row>
    <row r="12" spans="1:15" ht="20.100000000000001" customHeight="1" x14ac:dyDescent="0.2">
      <c r="A12" s="258"/>
      <c r="B12" s="258"/>
      <c r="C12" s="263"/>
      <c r="D12" s="264"/>
      <c r="E12" s="258"/>
      <c r="F12" s="252"/>
      <c r="G12" s="159" t="s">
        <v>5</v>
      </c>
      <c r="H12" s="159" t="s">
        <v>17</v>
      </c>
      <c r="I12" s="212"/>
      <c r="J12" s="212"/>
      <c r="K12" s="212"/>
      <c r="L12" s="252"/>
      <c r="M12" s="252"/>
      <c r="N12" s="252"/>
    </row>
    <row r="13" spans="1:15" s="14" customFormat="1" ht="63" x14ac:dyDescent="0.2">
      <c r="A13" s="15">
        <v>1</v>
      </c>
      <c r="B13" s="45" t="s">
        <v>40</v>
      </c>
      <c r="C13" s="31" t="s">
        <v>41</v>
      </c>
      <c r="D13" s="32" t="s">
        <v>30</v>
      </c>
      <c r="E13" s="46" t="s">
        <v>42</v>
      </c>
      <c r="F13" s="47" t="s">
        <v>43</v>
      </c>
      <c r="G13" s="157" t="s">
        <v>18</v>
      </c>
      <c r="H13" s="157"/>
      <c r="I13" s="157"/>
      <c r="J13" s="157"/>
      <c r="K13" s="172" t="s">
        <v>0</v>
      </c>
      <c r="L13" s="48" t="s">
        <v>24</v>
      </c>
      <c r="M13" s="49" t="s">
        <v>49</v>
      </c>
      <c r="N13" s="50" t="s">
        <v>19</v>
      </c>
    </row>
    <row r="14" spans="1:15" s="2" customFormat="1" ht="50.1" customHeight="1" x14ac:dyDescent="0.2">
      <c r="A14" s="15">
        <v>2</v>
      </c>
      <c r="B14" s="45" t="s">
        <v>44</v>
      </c>
      <c r="C14" s="31" t="s">
        <v>45</v>
      </c>
      <c r="D14" s="32" t="s">
        <v>46</v>
      </c>
      <c r="E14" s="46" t="s">
        <v>47</v>
      </c>
      <c r="F14" s="47" t="s">
        <v>37</v>
      </c>
      <c r="G14" s="173" t="s">
        <v>18</v>
      </c>
      <c r="H14" s="157"/>
      <c r="I14" s="157"/>
      <c r="J14" s="157"/>
      <c r="K14" s="172" t="s">
        <v>21</v>
      </c>
      <c r="L14" s="51" t="s">
        <v>48</v>
      </c>
      <c r="M14" s="49" t="s">
        <v>50</v>
      </c>
      <c r="N14" s="50" t="s">
        <v>19</v>
      </c>
    </row>
    <row r="15" spans="1:15" s="2" customFormat="1" ht="30" customHeight="1" x14ac:dyDescent="0.2">
      <c r="A15" s="242" t="s">
        <v>4</v>
      </c>
      <c r="B15" s="243"/>
      <c r="C15" s="243"/>
      <c r="D15" s="12">
        <f>A14</f>
        <v>2</v>
      </c>
      <c r="E15" s="9" t="s">
        <v>27</v>
      </c>
      <c r="F15" s="9"/>
      <c r="G15" s="9">
        <f>D15-H15</f>
        <v>2</v>
      </c>
      <c r="H15" s="11"/>
      <c r="I15" s="244" t="s">
        <v>39</v>
      </c>
      <c r="J15" s="245"/>
      <c r="K15" s="245"/>
      <c r="L15" s="245"/>
      <c r="M15" s="245"/>
      <c r="N15" s="246"/>
    </row>
    <row r="16" spans="1:15" s="2" customFormat="1" ht="30" customHeight="1" x14ac:dyDescent="0.25">
      <c r="A16" s="6"/>
      <c r="B16" s="13"/>
      <c r="C16" s="13"/>
      <c r="D16" s="13"/>
      <c r="E16" s="13"/>
      <c r="F16" s="13"/>
      <c r="G16" s="6"/>
      <c r="H16" s="7"/>
      <c r="I16" s="28"/>
      <c r="J16" s="28"/>
      <c r="K16" s="28"/>
      <c r="L16" s="44" t="s">
        <v>34</v>
      </c>
      <c r="M16" s="41" t="s">
        <v>35</v>
      </c>
      <c r="N16" s="28"/>
    </row>
    <row r="17" spans="1:14" s="2" customFormat="1" ht="20.100000000000001" customHeight="1" x14ac:dyDescent="0.2">
      <c r="A17" s="6"/>
      <c r="B17" s="40"/>
      <c r="C17" s="40"/>
      <c r="D17" s="40"/>
      <c r="E17" s="40"/>
      <c r="F17" s="40"/>
      <c r="G17" s="6"/>
      <c r="H17" s="7"/>
      <c r="I17" s="6"/>
      <c r="J17" s="6"/>
      <c r="K17" s="6"/>
      <c r="L17" s="6"/>
      <c r="M17" s="6"/>
      <c r="N17" s="6"/>
    </row>
    <row r="18" spans="1:14" s="2" customFormat="1" ht="20.100000000000001" customHeight="1" x14ac:dyDescent="0.2">
      <c r="A18" s="6"/>
      <c r="B18" s="93" t="s">
        <v>218</v>
      </c>
      <c r="C18" s="30"/>
      <c r="D18" s="6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s="2" customFormat="1" ht="18" customHeight="1" x14ac:dyDescent="0.2">
      <c r="A19" s="6"/>
      <c r="B19" s="6"/>
      <c r="C19" s="42"/>
      <c r="D19" s="6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s="2" customFormat="1" ht="18" customHeight="1" x14ac:dyDescent="0.2">
      <c r="A20" s="6"/>
      <c r="B20" s="6"/>
      <c r="C20" s="42"/>
      <c r="D20" s="6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s="2" customFormat="1" ht="18" customHeight="1" x14ac:dyDescent="0.2">
      <c r="A21" s="6"/>
      <c r="B21" s="6"/>
      <c r="C21" s="42"/>
      <c r="D21" s="6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s="2" customFormat="1" ht="18" customHeight="1" x14ac:dyDescent="0.2">
      <c r="A22" s="6"/>
      <c r="B22" s="6"/>
      <c r="C22" s="6"/>
      <c r="D22" s="6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s="2" customFormat="1" ht="18" customHeight="1" x14ac:dyDescent="0.2">
      <c r="A23" s="6"/>
      <c r="B23" s="6"/>
      <c r="C23" s="6"/>
      <c r="D23" s="6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18" customHeight="1" x14ac:dyDescent="0.2"/>
    <row r="25" spans="1:14" s="2" customFormat="1" ht="20.100000000000001" customHeight="1" x14ac:dyDescent="0.2">
      <c r="A25" s="6"/>
      <c r="B25" s="35"/>
      <c r="C25" s="30"/>
      <c r="D25" s="6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s="2" customFormat="1" ht="18" customHeight="1" x14ac:dyDescent="0.2">
      <c r="A26" s="6">
        <v>1</v>
      </c>
      <c r="B26" s="6"/>
      <c r="C26" s="42"/>
      <c r="D26" s="6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s="2" customFormat="1" ht="18" customHeight="1" x14ac:dyDescent="0.2">
      <c r="A27" s="6"/>
      <c r="B27" s="6"/>
      <c r="C27" s="42"/>
      <c r="D27" s="6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s="2" customFormat="1" ht="18" customHeight="1" x14ac:dyDescent="0.2">
      <c r="A28" s="6"/>
      <c r="B28" s="6"/>
      <c r="C28" s="42"/>
      <c r="D28" s="6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s="2" customFormat="1" ht="18" customHeight="1" x14ac:dyDescent="0.2">
      <c r="A29" s="6"/>
      <c r="B29" s="6"/>
      <c r="C29" s="42"/>
      <c r="D29" s="6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s="2" customFormat="1" ht="18" customHeight="1" x14ac:dyDescent="0.2">
      <c r="A30" s="6"/>
      <c r="B30" s="6"/>
      <c r="C30" s="6"/>
      <c r="D30" s="6"/>
      <c r="E30" s="6"/>
      <c r="F30" s="6"/>
      <c r="G30" s="6"/>
      <c r="H30" s="7"/>
      <c r="I30" s="6"/>
      <c r="J30" s="6"/>
      <c r="K30" s="6"/>
      <c r="L30" s="6"/>
      <c r="M30" s="6"/>
      <c r="N30" s="6"/>
    </row>
    <row r="31" spans="1:14" s="2" customFormat="1" ht="18" customHeight="1" x14ac:dyDescent="0.2">
      <c r="A31" s="6"/>
      <c r="B31" s="6"/>
      <c r="C31" s="6"/>
      <c r="D31" s="6"/>
      <c r="E31" s="6"/>
      <c r="F31" s="6"/>
      <c r="G31" s="6"/>
      <c r="H31" s="7"/>
      <c r="I31" s="6"/>
      <c r="J31" s="6"/>
      <c r="K31" s="6"/>
      <c r="L31" s="6"/>
      <c r="M31" s="6"/>
      <c r="N31" s="6"/>
    </row>
    <row r="32" spans="1:14" s="2" customFormat="1" ht="18" customHeight="1" x14ac:dyDescent="0.2">
      <c r="A32" s="6"/>
      <c r="B32" s="6"/>
      <c r="C32" s="6"/>
      <c r="D32" s="6"/>
      <c r="E32" s="6"/>
      <c r="F32" s="6"/>
      <c r="G32" s="6"/>
      <c r="H32" s="7"/>
      <c r="I32" s="6"/>
      <c r="J32" s="6"/>
      <c r="K32" s="6"/>
      <c r="L32" s="6"/>
      <c r="M32" s="6"/>
      <c r="N32" s="6"/>
    </row>
  </sheetData>
  <mergeCells count="25">
    <mergeCell ref="A2:D2"/>
    <mergeCell ref="J2:N2"/>
    <mergeCell ref="A3:D3"/>
    <mergeCell ref="J3:N3"/>
    <mergeCell ref="A4:D4"/>
    <mergeCell ref="J4:N4"/>
    <mergeCell ref="A5:D5"/>
    <mergeCell ref="A6:N6"/>
    <mergeCell ref="A7:N7"/>
    <mergeCell ref="A8:N8"/>
    <mergeCell ref="K11:K12"/>
    <mergeCell ref="A10:A12"/>
    <mergeCell ref="B10:B12"/>
    <mergeCell ref="C10:D12"/>
    <mergeCell ref="E10:E12"/>
    <mergeCell ref="A15:C15"/>
    <mergeCell ref="I15:N15"/>
    <mergeCell ref="F10:K10"/>
    <mergeCell ref="L10:L12"/>
    <mergeCell ref="M10:M12"/>
    <mergeCell ref="N10:N12"/>
    <mergeCell ref="F11:F12"/>
    <mergeCell ref="G11:H11"/>
    <mergeCell ref="I11:I12"/>
    <mergeCell ref="J11:J12"/>
  </mergeCells>
  <phoneticPr fontId="1" type="noConversion"/>
  <pageMargins left="0.78740157480314965" right="0.23622047244094491" top="0.39370078740157483" bottom="0.39370078740157483" header="0" footer="0.23622047244094491"/>
  <pageSetup paperSize="9" orientation="landscape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Normal="100" zoomScaleSheetLayoutView="100" workbookViewId="0">
      <selection activeCell="L7" sqref="L7"/>
    </sheetView>
  </sheetViews>
  <sheetFormatPr defaultRowHeight="12.75" x14ac:dyDescent="0.2"/>
  <cols>
    <col min="1" max="1" width="5.7109375" style="39" customWidth="1"/>
    <col min="2" max="2" width="60" style="1" bestFit="1" customWidth="1"/>
    <col min="3" max="5" width="7.7109375" style="1" customWidth="1"/>
    <col min="6" max="6" width="8.7109375" style="1" customWidth="1"/>
    <col min="7" max="9" width="7.7109375" style="1" customWidth="1"/>
    <col min="10" max="10" width="8.7109375" style="1" customWidth="1"/>
    <col min="11" max="11" width="10.7109375" style="1" customWidth="1"/>
    <col min="12" max="16384" width="9.140625" style="1"/>
  </cols>
  <sheetData>
    <row r="1" spans="1:12" ht="45" customHeight="1" x14ac:dyDescent="0.3">
      <c r="A1" s="254" t="s">
        <v>90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2" ht="15" customHeight="1" x14ac:dyDescent="0.2"/>
    <row r="3" spans="1:12" ht="20.100000000000001" customHeight="1" x14ac:dyDescent="0.2">
      <c r="A3" s="271" t="s">
        <v>22</v>
      </c>
      <c r="B3" s="270" t="s">
        <v>91</v>
      </c>
      <c r="C3" s="270" t="s">
        <v>92</v>
      </c>
      <c r="D3" s="270"/>
      <c r="E3" s="270"/>
      <c r="F3" s="265" t="s">
        <v>93</v>
      </c>
      <c r="G3" s="270" t="s">
        <v>100</v>
      </c>
      <c r="H3" s="270"/>
      <c r="I3" s="270"/>
      <c r="J3" s="265" t="s">
        <v>93</v>
      </c>
      <c r="K3" s="250" t="s">
        <v>97</v>
      </c>
    </row>
    <row r="4" spans="1:12" ht="20.100000000000001" customHeight="1" x14ac:dyDescent="0.2">
      <c r="A4" s="270"/>
      <c r="B4" s="270"/>
      <c r="C4" s="270" t="s">
        <v>89</v>
      </c>
      <c r="D4" s="270"/>
      <c r="E4" s="270"/>
      <c r="F4" s="257"/>
      <c r="G4" s="270" t="s">
        <v>89</v>
      </c>
      <c r="H4" s="270"/>
      <c r="I4" s="270"/>
      <c r="J4" s="257"/>
      <c r="K4" s="257"/>
    </row>
    <row r="5" spans="1:12" ht="47.25" x14ac:dyDescent="0.2">
      <c r="A5" s="270"/>
      <c r="B5" s="270"/>
      <c r="C5" s="88" t="s">
        <v>94</v>
      </c>
      <c r="D5" s="88" t="s">
        <v>95</v>
      </c>
      <c r="E5" s="88" t="s">
        <v>96</v>
      </c>
      <c r="F5" s="258"/>
      <c r="G5" s="88" t="s">
        <v>94</v>
      </c>
      <c r="H5" s="88" t="s">
        <v>95</v>
      </c>
      <c r="I5" s="88" t="s">
        <v>96</v>
      </c>
      <c r="J5" s="258"/>
      <c r="K5" s="258"/>
    </row>
    <row r="6" spans="1:12" ht="20.100000000000001" customHeight="1" x14ac:dyDescent="0.2">
      <c r="A6" s="90">
        <v>1</v>
      </c>
      <c r="B6" s="91" t="s">
        <v>99</v>
      </c>
      <c r="C6" s="90">
        <v>1</v>
      </c>
      <c r="D6" s="90">
        <v>57</v>
      </c>
      <c r="E6" s="90">
        <f>1+1</f>
        <v>2</v>
      </c>
      <c r="F6" s="94">
        <f>SUM(C6:E6)</f>
        <v>60</v>
      </c>
      <c r="G6" s="90"/>
      <c r="H6" s="90">
        <f>1+1</f>
        <v>2</v>
      </c>
      <c r="I6" s="90"/>
      <c r="J6" s="94">
        <f>SUM(G6:I6)</f>
        <v>2</v>
      </c>
      <c r="K6" s="95">
        <f>SUM(F6,J6)</f>
        <v>62</v>
      </c>
    </row>
    <row r="7" spans="1:12" ht="20.100000000000001" customHeight="1" x14ac:dyDescent="0.2">
      <c r="A7" s="90">
        <v>2</v>
      </c>
      <c r="B7" s="91" t="s">
        <v>80</v>
      </c>
      <c r="C7" s="90">
        <v>5</v>
      </c>
      <c r="D7" s="90">
        <v>94</v>
      </c>
      <c r="E7" s="90">
        <f>1+1+1+2+1</f>
        <v>6</v>
      </c>
      <c r="F7" s="94">
        <f t="shared" ref="F7:F15" si="0">SUM(C7:E7)</f>
        <v>105</v>
      </c>
      <c r="G7" s="90">
        <f>3</f>
        <v>3</v>
      </c>
      <c r="H7" s="90">
        <v>43</v>
      </c>
      <c r="I7" s="90"/>
      <c r="J7" s="94">
        <f t="shared" ref="J7:J15" si="1">SUM(G7:I7)</f>
        <v>46</v>
      </c>
      <c r="K7" s="95">
        <f t="shared" ref="K7:K15" si="2">SUM(F7,J7)</f>
        <v>151</v>
      </c>
      <c r="L7" s="1" t="s">
        <v>101</v>
      </c>
    </row>
    <row r="8" spans="1:12" ht="20.100000000000001" customHeight="1" x14ac:dyDescent="0.2">
      <c r="A8" s="90">
        <v>3</v>
      </c>
      <c r="B8" s="91" t="s">
        <v>84</v>
      </c>
      <c r="C8" s="90">
        <v>8</v>
      </c>
      <c r="D8" s="90">
        <v>41</v>
      </c>
      <c r="E8" s="90"/>
      <c r="F8" s="94">
        <f t="shared" si="0"/>
        <v>49</v>
      </c>
      <c r="G8" s="90">
        <v>8</v>
      </c>
      <c r="H8" s="90">
        <v>11</v>
      </c>
      <c r="I8" s="90"/>
      <c r="J8" s="94">
        <f t="shared" si="1"/>
        <v>19</v>
      </c>
      <c r="K8" s="95">
        <f t="shared" si="2"/>
        <v>68</v>
      </c>
    </row>
    <row r="9" spans="1:12" ht="20.100000000000001" customHeight="1" x14ac:dyDescent="0.2">
      <c r="A9" s="90">
        <v>4</v>
      </c>
      <c r="B9" s="91" t="s">
        <v>81</v>
      </c>
      <c r="C9" s="90"/>
      <c r="D9" s="90">
        <v>4</v>
      </c>
      <c r="E9" s="90"/>
      <c r="F9" s="94">
        <f>SUM(C9:E9)</f>
        <v>4</v>
      </c>
      <c r="G9" s="90"/>
      <c r="H9" s="90">
        <v>11</v>
      </c>
      <c r="I9" s="90"/>
      <c r="J9" s="94">
        <f>SUM(G9:I9)</f>
        <v>11</v>
      </c>
      <c r="K9" s="95">
        <f>SUM(F9,J9)</f>
        <v>15</v>
      </c>
    </row>
    <row r="10" spans="1:12" ht="20.100000000000001" customHeight="1" x14ac:dyDescent="0.2">
      <c r="A10" s="90">
        <v>5</v>
      </c>
      <c r="B10" s="91" t="s">
        <v>82</v>
      </c>
      <c r="C10" s="90"/>
      <c r="D10" s="90">
        <v>1</v>
      </c>
      <c r="E10" s="90"/>
      <c r="F10" s="94">
        <f>SUM(C10:E10)</f>
        <v>1</v>
      </c>
      <c r="G10" s="90"/>
      <c r="H10" s="90">
        <f>5</f>
        <v>5</v>
      </c>
      <c r="I10" s="90"/>
      <c r="J10" s="94">
        <f>SUM(G10:I10)</f>
        <v>5</v>
      </c>
      <c r="K10" s="95">
        <f>SUM(F10,J10)</f>
        <v>6</v>
      </c>
    </row>
    <row r="11" spans="1:12" ht="20.100000000000001" customHeight="1" x14ac:dyDescent="0.2">
      <c r="A11" s="90">
        <v>6</v>
      </c>
      <c r="B11" s="91" t="s">
        <v>83</v>
      </c>
      <c r="C11" s="90"/>
      <c r="D11" s="90">
        <v>2</v>
      </c>
      <c r="E11" s="90"/>
      <c r="F11" s="94">
        <f>SUM(C11:E11)</f>
        <v>2</v>
      </c>
      <c r="G11" s="90"/>
      <c r="H11" s="90">
        <v>1</v>
      </c>
      <c r="I11" s="90"/>
      <c r="J11" s="94">
        <f>SUM(G11:I11)</f>
        <v>1</v>
      </c>
      <c r="K11" s="95">
        <f>SUM(F11,J11)</f>
        <v>3</v>
      </c>
    </row>
    <row r="12" spans="1:12" ht="20.100000000000001" customHeight="1" x14ac:dyDescent="0.2">
      <c r="A12" s="90">
        <v>7</v>
      </c>
      <c r="B12" s="91" t="s">
        <v>85</v>
      </c>
      <c r="C12" s="90">
        <v>10</v>
      </c>
      <c r="D12" s="90">
        <v>10</v>
      </c>
      <c r="E12" s="90"/>
      <c r="F12" s="94">
        <f t="shared" si="0"/>
        <v>20</v>
      </c>
      <c r="G12" s="90">
        <f>1</f>
        <v>1</v>
      </c>
      <c r="H12" s="90">
        <v>1</v>
      </c>
      <c r="I12" s="90"/>
      <c r="J12" s="94">
        <f t="shared" si="1"/>
        <v>2</v>
      </c>
      <c r="K12" s="95">
        <f t="shared" si="2"/>
        <v>22</v>
      </c>
    </row>
    <row r="13" spans="1:12" ht="20.100000000000001" customHeight="1" x14ac:dyDescent="0.2">
      <c r="A13" s="90">
        <v>8</v>
      </c>
      <c r="B13" s="91" t="s">
        <v>86</v>
      </c>
      <c r="C13" s="90"/>
      <c r="D13" s="90"/>
      <c r="E13" s="90">
        <v>1</v>
      </c>
      <c r="F13" s="94">
        <f t="shared" si="0"/>
        <v>1</v>
      </c>
      <c r="G13" s="90"/>
      <c r="H13" s="90"/>
      <c r="I13" s="90"/>
      <c r="J13" s="94">
        <f t="shared" si="1"/>
        <v>0</v>
      </c>
      <c r="K13" s="95">
        <f t="shared" si="2"/>
        <v>1</v>
      </c>
    </row>
    <row r="14" spans="1:12" ht="20.100000000000001" customHeight="1" x14ac:dyDescent="0.2">
      <c r="A14" s="90">
        <v>9</v>
      </c>
      <c r="B14" s="91" t="s">
        <v>88</v>
      </c>
      <c r="C14" s="90"/>
      <c r="D14" s="90"/>
      <c r="E14" s="90"/>
      <c r="F14" s="94">
        <f t="shared" si="0"/>
        <v>0</v>
      </c>
      <c r="G14" s="90"/>
      <c r="H14" s="90"/>
      <c r="I14" s="90"/>
      <c r="J14" s="94">
        <f t="shared" si="1"/>
        <v>0</v>
      </c>
      <c r="K14" s="95">
        <f t="shared" si="2"/>
        <v>0</v>
      </c>
    </row>
    <row r="15" spans="1:12" ht="20.100000000000001" customHeight="1" x14ac:dyDescent="0.2">
      <c r="A15" s="90">
        <v>10</v>
      </c>
      <c r="B15" s="91" t="s">
        <v>87</v>
      </c>
      <c r="C15" s="90"/>
      <c r="D15" s="90">
        <v>4</v>
      </c>
      <c r="E15" s="90"/>
      <c r="F15" s="94">
        <f t="shared" si="0"/>
        <v>4</v>
      </c>
      <c r="G15" s="90"/>
      <c r="H15" s="90">
        <f>1+1</f>
        <v>2</v>
      </c>
      <c r="I15" s="90"/>
      <c r="J15" s="94">
        <f t="shared" si="1"/>
        <v>2</v>
      </c>
      <c r="K15" s="95">
        <f t="shared" si="2"/>
        <v>6</v>
      </c>
    </row>
    <row r="16" spans="1:12" ht="24.95" customHeight="1" x14ac:dyDescent="0.2">
      <c r="A16" s="16"/>
      <c r="B16" s="92" t="s">
        <v>98</v>
      </c>
      <c r="C16" s="95">
        <f>SUM(C6:C15)</f>
        <v>24</v>
      </c>
      <c r="D16" s="95">
        <f t="shared" ref="D16:K16" si="3">SUM(D6:D15)</f>
        <v>213</v>
      </c>
      <c r="E16" s="95">
        <f t="shared" si="3"/>
        <v>9</v>
      </c>
      <c r="F16" s="95">
        <f t="shared" si="3"/>
        <v>246</v>
      </c>
      <c r="G16" s="95">
        <f t="shared" si="3"/>
        <v>12</v>
      </c>
      <c r="H16" s="95">
        <f t="shared" si="3"/>
        <v>76</v>
      </c>
      <c r="I16" s="95">
        <f t="shared" si="3"/>
        <v>0</v>
      </c>
      <c r="J16" s="95">
        <f t="shared" si="3"/>
        <v>88</v>
      </c>
      <c r="K16" s="95">
        <f t="shared" si="3"/>
        <v>334</v>
      </c>
    </row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</sheetData>
  <mergeCells count="10">
    <mergeCell ref="C4:E4"/>
    <mergeCell ref="A3:A5"/>
    <mergeCell ref="B3:B5"/>
    <mergeCell ref="C3:E3"/>
    <mergeCell ref="A1:K1"/>
    <mergeCell ref="F3:F5"/>
    <mergeCell ref="G3:I3"/>
    <mergeCell ref="J3:J5"/>
    <mergeCell ref="G4:I4"/>
    <mergeCell ref="K3:K5"/>
  </mergeCells>
  <pageMargins left="0.5" right="0.25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VPNQ.ĐCHT.22-03</vt:lpstr>
      <vt:lpstr>VPNQ.CC.22-03</vt:lpstr>
      <vt:lpstr>VPNQ.ĐCHT.22-23</vt:lpstr>
      <vt:lpstr>VPNQ.KT.17-01</vt:lpstr>
      <vt:lpstr>VPNQ.KT.22-23</vt:lpstr>
      <vt:lpstr>VPNQ.CC.22-23</vt:lpstr>
      <vt:lpstr>KL.VPQC.Thi.22-23</vt:lpstr>
      <vt:lpstr>KL.VP.ATGT.17-18</vt:lpstr>
      <vt:lpstr>TK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cp:lastPrinted>2023-03-21T05:38:52Z</cp:lastPrinted>
  <dcterms:created xsi:type="dcterms:W3CDTF">2007-06-13T00:45:55Z</dcterms:created>
  <dcterms:modified xsi:type="dcterms:W3CDTF">2023-03-23T07:48:59Z</dcterms:modified>
</cp:coreProperties>
</file>